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hidePivotFieldList="1" defaultThemeVersion="124226"/>
  <xr:revisionPtr revIDLastSave="0" documentId="8_{F473E003-AE0E-4086-A348-1CE9825232CE}" xr6:coauthVersionLast="47" xr6:coauthVersionMax="47" xr10:uidLastSave="{00000000-0000-0000-0000-000000000000}"/>
  <bookViews>
    <workbookView xWindow="-110" yWindow="-110" windowWidth="19420" windowHeight="10420" tabRatio="631" activeTab="2" xr2:uid="{00000000-000D-0000-FFFF-FFFF00000000}"/>
  </bookViews>
  <sheets>
    <sheet name="Table 1 " sheetId="1" r:id="rId1"/>
    <sheet name="Table 1(2)" sheetId="19" state="hidden" r:id="rId2"/>
    <sheet name="Table 4" sheetId="2" r:id="rId3"/>
    <sheet name="Table 4(2)" sheetId="18" state="hidden" r:id="rId4"/>
    <sheet name="Table 5" sheetId="3" r:id="rId5"/>
    <sheet name="Table 6" sheetId="4" r:id="rId6"/>
    <sheet name="Table 7" sheetId="5" r:id="rId7"/>
    <sheet name="Table 8" sheetId="6" r:id="rId8"/>
    <sheet name="Table 9" sheetId="7" r:id="rId9"/>
    <sheet name="Table 10" sheetId="8" r:id="rId10"/>
    <sheet name="Table 11" sheetId="9" r:id="rId11"/>
    <sheet name="Table 13" sheetId="10" r:id="rId12"/>
    <sheet name="Table 14" sheetId="15" r:id="rId13"/>
    <sheet name="Appendix A" sheetId="11" r:id="rId14"/>
    <sheet name="M&amp;V" sheetId="12" r:id="rId15"/>
  </sheets>
  <externalReferences>
    <externalReference r:id="rId16"/>
  </externalReferences>
  <definedNames>
    <definedName name="_ftn1" localSheetId="2">'Table 4'!#REF!</definedName>
    <definedName name="_ftn1" localSheetId="3">'Table 4(2)'!#REF!</definedName>
    <definedName name="_ftn2" localSheetId="2">'Table 4'!#REF!</definedName>
    <definedName name="_ftn2" localSheetId="3">'Table 4(2)'!#REF!</definedName>
    <definedName name="_ftn3" localSheetId="6">'Table 7'!$A$16</definedName>
    <definedName name="_ftn4" localSheetId="6">'Table 7'!$A$17</definedName>
    <definedName name="_ftn5" localSheetId="6">'Table 7'!$A$18</definedName>
    <definedName name="_ftnref1" localSheetId="2">'Table 4'!#REF!</definedName>
    <definedName name="_ftnref1" localSheetId="3">'Table 4(2)'!#REF!</definedName>
    <definedName name="_ftnref2" localSheetId="2">'Table 4'!#REF!</definedName>
    <definedName name="_ftnref2" localSheetId="3">'Table 4(2)'!#REF!</definedName>
    <definedName name="_ftnref3" localSheetId="6">'Table 7'!#REF!</definedName>
    <definedName name="_ftnref4" localSheetId="6">'Table 7'!#REF!</definedName>
    <definedName name="_ftnref5" localSheetId="6">'Table 7'!#REF!</definedName>
    <definedName name="_Hlk64901114" localSheetId="2">'Table 4'!$A$25</definedName>
    <definedName name="_Hlk64901114" localSheetId="3">'Table 4(2)'!$A$22</definedName>
    <definedName name="_xlnm.Print_Area" localSheetId="13">'Appendix A'!$H$1:$J$23</definedName>
    <definedName name="_xlnm.Print_Area" localSheetId="9">'Table 10'!$A$1:$H$23</definedName>
    <definedName name="_xlnm.Print_Area" localSheetId="10">'Table 11'!$A$1:$E$20</definedName>
    <definedName name="_xlnm.Print_Area" localSheetId="11">'Table 13'!$A$1:$D$11</definedName>
    <definedName name="_xlnm.Print_Area" localSheetId="2">'Table 4'!$A$1:$R$16</definedName>
    <definedName name="_xlnm.Print_Area" localSheetId="3">'Table 4(2)'!$A$1:$R$15</definedName>
    <definedName name="_xlnm.Print_Area" localSheetId="5">'Table 6'!$A$1:$D$45</definedName>
    <definedName name="_xlnm.Print_Area" localSheetId="6">'Table 7'!$A$1:$E$8</definedName>
    <definedName name="_xlnm.Print_Area" localSheetId="7">'Table 8'!$A$1:$E$36</definedName>
    <definedName name="_xlnm.Print_Area" localSheetId="8">'Table 9'!$A$1:$M$24</definedName>
    <definedName name="Program_UniqueNames">'[1]Program Type Map'!$A$2:$A$201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0" i="8" l="1"/>
  <c r="G14" i="9"/>
  <c r="J12" i="8" l="1"/>
  <c r="B4" i="1" l="1"/>
  <c r="C4" i="1"/>
  <c r="D18" i="5" l="1"/>
  <c r="D16" i="5"/>
  <c r="C35" i="6" l="1"/>
  <c r="C34" i="6" s="1"/>
  <c r="E34" i="6"/>
  <c r="D34" i="6"/>
  <c r="B34" i="6"/>
  <c r="E32" i="6"/>
  <c r="D32" i="6"/>
  <c r="D28" i="6" s="1"/>
  <c r="C32" i="6"/>
  <c r="C31" i="6"/>
  <c r="B31" i="6"/>
  <c r="B28" i="6" s="1"/>
  <c r="C29" i="6"/>
  <c r="C28" i="6" s="1"/>
  <c r="E28" i="6"/>
  <c r="E27" i="6"/>
  <c r="E22" i="6" s="1"/>
  <c r="E36" i="6" s="1"/>
  <c r="D27" i="6"/>
  <c r="D22" i="6" s="1"/>
  <c r="D36" i="6" s="1"/>
  <c r="C27" i="6"/>
  <c r="C25" i="6"/>
  <c r="C24" i="6"/>
  <c r="C23" i="6"/>
  <c r="C22" i="6"/>
  <c r="C36" i="6" s="1"/>
  <c r="B22" i="6"/>
  <c r="B36" i="6" s="1"/>
  <c r="E98" i="11"/>
  <c r="D98" i="11"/>
  <c r="F96" i="11"/>
  <c r="E96" i="11"/>
  <c r="F95" i="11"/>
  <c r="F98" i="11" s="1"/>
  <c r="E95" i="11"/>
  <c r="F89" i="11"/>
  <c r="E89" i="11"/>
  <c r="D89" i="11"/>
  <c r="E80" i="11"/>
  <c r="D80" i="11"/>
  <c r="F77" i="11"/>
  <c r="F80" i="11" s="1"/>
  <c r="E77" i="11"/>
  <c r="F62" i="11"/>
  <c r="E62" i="11"/>
  <c r="H20" i="11" s="1"/>
  <c r="D62" i="11"/>
  <c r="F53" i="11"/>
  <c r="E53" i="11"/>
  <c r="D53" i="11"/>
  <c r="F44" i="11"/>
  <c r="E44" i="11"/>
  <c r="D44" i="11"/>
  <c r="F35" i="11"/>
  <c r="E35" i="11"/>
  <c r="D35" i="11"/>
  <c r="F26" i="11"/>
  <c r="E26" i="11"/>
  <c r="D26" i="11"/>
  <c r="I14" i="11" s="1"/>
  <c r="F17" i="11"/>
  <c r="H23" i="11" s="1"/>
  <c r="E17" i="11"/>
  <c r="D17" i="11"/>
  <c r="I12" i="11"/>
  <c r="I11" i="11"/>
  <c r="I10" i="11"/>
  <c r="I13" i="11" s="1"/>
  <c r="I7" i="11"/>
  <c r="I6" i="11"/>
  <c r="I3" i="11"/>
  <c r="I2" i="11"/>
  <c r="I1" i="11"/>
  <c r="I4" i="11" s="1"/>
  <c r="F30" i="8"/>
  <c r="B27" i="7"/>
  <c r="D25" i="8"/>
  <c r="D15" i="8"/>
  <c r="T9" i="2"/>
  <c r="R9" i="2"/>
  <c r="Q7" i="2"/>
  <c r="Q8" i="2"/>
  <c r="Q9" i="2"/>
  <c r="Q10" i="2"/>
  <c r="Q11" i="2"/>
  <c r="I5" i="11" l="1"/>
  <c r="I8" i="11" s="1"/>
  <c r="N9" i="11"/>
  <c r="D13" i="8" l="1"/>
  <c r="I4" i="1" l="1"/>
  <c r="B10" i="9"/>
  <c r="G32" i="6"/>
  <c r="F32" i="6"/>
  <c r="F27" i="6"/>
  <c r="G27" i="6"/>
  <c r="B13" i="9"/>
  <c r="B14" i="9"/>
  <c r="B15" i="9"/>
  <c r="I41" i="2" l="1"/>
  <c r="I40" i="2"/>
  <c r="C14" i="8"/>
  <c r="C9" i="8"/>
  <c r="B36" i="4"/>
  <c r="B30" i="4"/>
  <c r="B28" i="4"/>
  <c r="B27" i="4"/>
  <c r="C35" i="3"/>
  <c r="C34" i="3"/>
  <c r="C33" i="3"/>
  <c r="C30" i="3"/>
  <c r="C28" i="3"/>
  <c r="C26" i="3"/>
  <c r="C25" i="3"/>
  <c r="C24" i="3"/>
  <c r="F36" i="6" l="1"/>
  <c r="G36" i="6"/>
  <c r="G15" i="2" l="1"/>
  <c r="H28" i="2" l="1"/>
  <c r="D43" i="4"/>
  <c r="E14" i="4" l="1"/>
  <c r="C17" i="9"/>
  <c r="B17" i="9"/>
  <c r="B12" i="9"/>
  <c r="C17" i="3"/>
  <c r="B17" i="3"/>
  <c r="C10" i="3"/>
  <c r="B10" i="3"/>
  <c r="C19" i="3"/>
  <c r="C14" i="3"/>
  <c r="C15" i="3"/>
  <c r="B15" i="3"/>
  <c r="B14" i="3"/>
  <c r="E16" i="6"/>
  <c r="D16" i="6"/>
  <c r="E10" i="6"/>
  <c r="D10" i="6"/>
  <c r="D9" i="6"/>
  <c r="D4" i="6" s="1"/>
  <c r="D18" i="6" s="1"/>
  <c r="E4" i="6"/>
  <c r="E18" i="6" s="1"/>
  <c r="C4" i="6"/>
  <c r="B4" i="6"/>
  <c r="J14" i="8"/>
  <c r="H19" i="8"/>
  <c r="H17" i="8"/>
  <c r="H16" i="8"/>
  <c r="B19" i="3" l="1"/>
  <c r="C3" i="4" l="1"/>
  <c r="B19" i="9" l="1"/>
  <c r="B18" i="9"/>
  <c r="B16" i="8"/>
  <c r="B10" i="8"/>
  <c r="B20" i="8" s="1"/>
  <c r="B23" i="8" s="1"/>
  <c r="B4" i="8"/>
  <c r="D22" i="4"/>
  <c r="D19" i="4"/>
  <c r="D18" i="4"/>
  <c r="C18" i="4"/>
  <c r="D16" i="4"/>
  <c r="C16" i="4"/>
  <c r="B16" i="4"/>
  <c r="D15" i="4"/>
  <c r="D14" i="4"/>
  <c r="B14" i="4"/>
  <c r="B9" i="4" s="1"/>
  <c r="D13" i="4"/>
  <c r="D9" i="4" s="1"/>
  <c r="D11" i="4"/>
  <c r="D10" i="4"/>
  <c r="C9" i="4"/>
  <c r="D8" i="4"/>
  <c r="B8" i="4"/>
  <c r="D7" i="4"/>
  <c r="B6" i="4"/>
  <c r="D6" i="4" s="1"/>
  <c r="D5" i="4"/>
  <c r="B5" i="4"/>
  <c r="B3" i="4" s="1"/>
  <c r="B20" i="4" s="1"/>
  <c r="B23" i="4" s="1"/>
  <c r="D4" i="4"/>
  <c r="C20" i="4"/>
  <c r="C23" i="4" s="1"/>
  <c r="C11" i="3"/>
  <c r="C9" i="3"/>
  <c r="B9" i="3"/>
  <c r="B4" i="3" s="1"/>
  <c r="C7" i="3"/>
  <c r="C6" i="3"/>
  <c r="C4" i="3" s="1"/>
  <c r="C5" i="3"/>
  <c r="D3" i="4" l="1"/>
  <c r="D20" i="4" s="1"/>
  <c r="D23" i="4" s="1"/>
  <c r="F12" i="7" l="1"/>
  <c r="H28" i="18" l="1"/>
  <c r="H27" i="18"/>
  <c r="H26" i="18"/>
  <c r="H32" i="2"/>
  <c r="H31" i="2"/>
  <c r="H30" i="2"/>
  <c r="H29" i="2"/>
  <c r="H25" i="18"/>
  <c r="D5" i="19" l="1"/>
  <c r="D4" i="19"/>
  <c r="B5" i="19"/>
  <c r="B4" i="19"/>
  <c r="C4" i="19"/>
  <c r="C5" i="19"/>
  <c r="B25" i="4" l="1"/>
  <c r="R16" i="18" l="1"/>
  <c r="R15" i="18"/>
  <c r="M14" i="18"/>
  <c r="F5" i="19"/>
  <c r="I4" i="19"/>
  <c r="F4" i="19"/>
  <c r="G14" i="18"/>
  <c r="L14" i="18" s="1"/>
  <c r="G13" i="18"/>
  <c r="L13" i="18" s="1"/>
  <c r="M13" i="18" s="1"/>
  <c r="G12" i="18"/>
  <c r="L12" i="18" s="1"/>
  <c r="M12" i="18" s="1"/>
  <c r="G11" i="18"/>
  <c r="L18" i="18" s="1"/>
  <c r="L10" i="18"/>
  <c r="M10" i="18" s="1"/>
  <c r="G10" i="18"/>
  <c r="G9" i="18"/>
  <c r="G8" i="18"/>
  <c r="L8" i="18" s="1"/>
  <c r="M8" i="18" s="1"/>
  <c r="G7" i="18"/>
  <c r="L7" i="18" s="1"/>
  <c r="M7" i="18" s="1"/>
  <c r="M6" i="18"/>
  <c r="G6" i="18"/>
  <c r="L11" i="18" l="1"/>
  <c r="M11" i="18" s="1"/>
  <c r="N16" i="18" s="1"/>
  <c r="Q16" i="18" s="1"/>
  <c r="L9" i="18"/>
  <c r="M9" i="18" s="1"/>
  <c r="N15" i="18" s="1"/>
  <c r="Q15" i="18" s="1"/>
  <c r="I5" i="7" l="1"/>
  <c r="H5" i="7"/>
  <c r="G5" i="7"/>
  <c r="F5" i="7"/>
  <c r="C5" i="7"/>
  <c r="G15" i="7" l="1"/>
  <c r="H15" i="7"/>
  <c r="I15" i="7"/>
  <c r="F11" i="7"/>
  <c r="G11" i="7"/>
  <c r="H11" i="7"/>
  <c r="I11" i="7"/>
  <c r="J11" i="7"/>
  <c r="N11" i="7" s="1"/>
  <c r="K11" i="7"/>
  <c r="O11" i="7" s="1"/>
  <c r="L11" i="7"/>
  <c r="P11" i="7" s="1"/>
  <c r="M11" i="7"/>
  <c r="Q11" i="7" s="1"/>
  <c r="F22" i="8" l="1"/>
  <c r="H22" i="8" s="1"/>
  <c r="E34" i="3" l="1"/>
  <c r="D34" i="3" l="1"/>
  <c r="D36" i="4" l="1"/>
  <c r="B11" i="7"/>
  <c r="F9" i="8"/>
  <c r="C9" i="9" s="1"/>
  <c r="F14" i="8"/>
  <c r="C14" i="9" s="1"/>
  <c r="E10" i="8"/>
  <c r="E4" i="8"/>
  <c r="G4" i="8"/>
  <c r="I14" i="8"/>
  <c r="B9" i="9"/>
  <c r="H14" i="8" l="1"/>
  <c r="D9" i="9"/>
  <c r="H9" i="8"/>
  <c r="D15" i="3"/>
  <c r="E15" i="3" l="1"/>
  <c r="D30" i="4"/>
  <c r="C25" i="4"/>
  <c r="B23" i="3"/>
  <c r="E5" i="5" l="1"/>
  <c r="D5" i="5"/>
  <c r="C20" i="7" l="1"/>
  <c r="C18" i="7" l="1"/>
  <c r="C12" i="7"/>
  <c r="C4" i="7"/>
  <c r="C24" i="7" l="1"/>
  <c r="D4" i="8"/>
  <c r="D10" i="8" l="1"/>
  <c r="B17" i="7" l="1"/>
  <c r="B16" i="7"/>
  <c r="B15" i="7"/>
  <c r="H23" i="7" l="1"/>
  <c r="F15" i="8" l="1"/>
  <c r="C15" i="9" s="1"/>
  <c r="D15" i="9" l="1"/>
  <c r="D14" i="9"/>
  <c r="H15" i="8"/>
  <c r="C10" i="6" l="1"/>
  <c r="B10" i="6"/>
  <c r="F20" i="7" l="1"/>
  <c r="G18" i="7"/>
  <c r="F18" i="7"/>
  <c r="G12" i="7"/>
  <c r="G4" i="7"/>
  <c r="G24" i="7" s="1"/>
  <c r="F4" i="7"/>
  <c r="H6" i="7"/>
  <c r="I6" i="7"/>
  <c r="F24" i="7" l="1"/>
  <c r="B9" i="10"/>
  <c r="F13" i="8" l="1"/>
  <c r="C13" i="9" s="1"/>
  <c r="H13" i="8" l="1"/>
  <c r="G14" i="2"/>
  <c r="L15" i="2" l="1"/>
  <c r="M15" i="2" s="1"/>
  <c r="R17" i="2"/>
  <c r="F4" i="1"/>
  <c r="C31" i="4" l="1"/>
  <c r="B31" i="4"/>
  <c r="F21" i="8" l="1"/>
  <c r="C4" i="10" s="1"/>
  <c r="C9" i="15" l="1"/>
  <c r="C8" i="15"/>
  <c r="C15" i="8" l="1"/>
  <c r="C13" i="8"/>
  <c r="C17" i="8"/>
  <c r="C12" i="8"/>
  <c r="C11" i="8"/>
  <c r="C8" i="8"/>
  <c r="C6" i="8"/>
  <c r="B10" i="15"/>
  <c r="B9" i="15"/>
  <c r="B8" i="15"/>
  <c r="D10" i="15"/>
  <c r="D9" i="15"/>
  <c r="C10" i="15"/>
  <c r="C10" i="8" l="1"/>
  <c r="C5" i="8"/>
  <c r="D3" i="5" l="1"/>
  <c r="D13" i="5" l="1"/>
  <c r="G13" i="2"/>
  <c r="L14" i="2" s="1"/>
  <c r="M14" i="2" s="1"/>
  <c r="G12" i="2"/>
  <c r="L13" i="2" l="1"/>
  <c r="M13" i="2" s="1"/>
  <c r="C7" i="8" l="1"/>
  <c r="C4" i="8" s="1"/>
  <c r="B14" i="7"/>
  <c r="B13" i="7"/>
  <c r="B9" i="7"/>
  <c r="D16" i="8"/>
  <c r="F5" i="8"/>
  <c r="B9" i="5"/>
  <c r="D9" i="5"/>
  <c r="B10" i="5"/>
  <c r="D10" i="5"/>
  <c r="B11" i="5"/>
  <c r="D11" i="5"/>
  <c r="B12" i="7" l="1"/>
  <c r="C5" i="9"/>
  <c r="B8" i="7"/>
  <c r="B19" i="7"/>
  <c r="B18" i="7" s="1"/>
  <c r="B6" i="7"/>
  <c r="B7" i="7"/>
  <c r="B20" i="7"/>
  <c r="E3" i="5"/>
  <c r="B4" i="7" l="1"/>
  <c r="B24" i="7" s="1"/>
  <c r="D20" i="8"/>
  <c r="B17" i="6"/>
  <c r="B16" i="6" s="1"/>
  <c r="C16" i="6"/>
  <c r="B8" i="6"/>
  <c r="B6" i="6"/>
  <c r="C5" i="6"/>
  <c r="B5" i="6"/>
  <c r="C18" i="6" l="1"/>
  <c r="B18" i="6"/>
  <c r="B11" i="15" l="1"/>
  <c r="D11" i="15" l="1"/>
  <c r="D8" i="15"/>
  <c r="C11" i="15"/>
  <c r="I21" i="7" l="1"/>
  <c r="I20" i="7" s="1"/>
  <c r="I19" i="7"/>
  <c r="H21" i="7"/>
  <c r="H19" i="7"/>
  <c r="H13" i="7"/>
  <c r="H12" i="7" s="1"/>
  <c r="H8" i="7"/>
  <c r="H7" i="7"/>
  <c r="D5" i="12"/>
  <c r="D4" i="12"/>
  <c r="D3" i="12"/>
  <c r="D2" i="12"/>
  <c r="F5" i="1" l="1"/>
  <c r="H20" i="7" l="1"/>
  <c r="G10" i="8" l="1"/>
  <c r="C19" i="9" l="1"/>
  <c r="D13" i="9" l="1"/>
  <c r="B8" i="5"/>
  <c r="B7" i="5"/>
  <c r="G11" i="2" l="1"/>
  <c r="L21" i="2" s="1"/>
  <c r="L12" i="2" l="1"/>
  <c r="M12" i="2" s="1"/>
  <c r="D37" i="4"/>
  <c r="C40" i="4"/>
  <c r="D35" i="4"/>
  <c r="D32" i="4"/>
  <c r="D28" i="4"/>
  <c r="B29" i="3"/>
  <c r="C29" i="3" l="1"/>
  <c r="M20" i="7"/>
  <c r="L20" i="7"/>
  <c r="M18" i="7"/>
  <c r="L18" i="7"/>
  <c r="M12" i="7"/>
  <c r="L12" i="7"/>
  <c r="M4" i="7"/>
  <c r="L4" i="7"/>
  <c r="L24" i="7" l="1"/>
  <c r="M24" i="7"/>
  <c r="G10" i="2" l="1"/>
  <c r="R16" i="2" l="1"/>
  <c r="L11" i="2"/>
  <c r="M11" i="2" s="1"/>
  <c r="N17" i="2" s="1"/>
  <c r="D5" i="1"/>
  <c r="N20" i="7"/>
  <c r="O20" i="7"/>
  <c r="P20" i="7"/>
  <c r="Q20" i="7"/>
  <c r="R20" i="7"/>
  <c r="S20" i="7"/>
  <c r="N18" i="7"/>
  <c r="O18" i="7"/>
  <c r="P18" i="7"/>
  <c r="Q18" i="7"/>
  <c r="R18" i="7"/>
  <c r="S18" i="7"/>
  <c r="N12" i="7"/>
  <c r="O12" i="7"/>
  <c r="P12" i="7"/>
  <c r="Q12" i="7"/>
  <c r="R12" i="7"/>
  <c r="S12" i="7"/>
  <c r="N4" i="7"/>
  <c r="O4" i="7"/>
  <c r="P4" i="7"/>
  <c r="Q4" i="7"/>
  <c r="R4" i="7"/>
  <c r="S4" i="7"/>
  <c r="R24" i="7" l="1"/>
  <c r="N24" i="7"/>
  <c r="Q24" i="7"/>
  <c r="P24" i="7"/>
  <c r="S24" i="7"/>
  <c r="O24" i="7"/>
  <c r="D41" i="4" l="1"/>
  <c r="G6" i="2" l="1"/>
  <c r="G7" i="2"/>
  <c r="G8" i="2"/>
  <c r="G9" i="2"/>
  <c r="D4" i="1" l="1"/>
  <c r="L7" i="2"/>
  <c r="L9" i="2"/>
  <c r="L10" i="2"/>
  <c r="M10" i="2" s="1"/>
  <c r="N16" i="2" s="1"/>
  <c r="L8" i="2"/>
  <c r="Q17" i="2" l="1"/>
  <c r="C5" i="1" s="1"/>
  <c r="B5" i="1"/>
  <c r="M9" i="2"/>
  <c r="M8" i="2"/>
  <c r="M7" i="2"/>
  <c r="M6" i="2"/>
  <c r="Q16" i="2" l="1"/>
  <c r="C6" i="10"/>
  <c r="I18" i="7" l="1"/>
  <c r="I14" i="7"/>
  <c r="I13" i="7"/>
  <c r="I7" i="7"/>
  <c r="I8" i="7"/>
  <c r="I9" i="7"/>
  <c r="I12" i="7" l="1"/>
  <c r="I4" i="7"/>
  <c r="C23" i="3"/>
  <c r="I24" i="7" l="1"/>
  <c r="H18" i="7" l="1"/>
  <c r="H4" i="7" l="1"/>
  <c r="H24" i="7" l="1"/>
  <c r="D27" i="4" l="1"/>
  <c r="C5" i="10" l="1"/>
  <c r="D44" i="4" l="1"/>
  <c r="G16" i="8" l="1"/>
  <c r="G20" i="8" s="1"/>
  <c r="D40" i="4" l="1"/>
  <c r="D38" i="4"/>
  <c r="C38" i="4"/>
  <c r="B38" i="4"/>
  <c r="D33" i="4"/>
  <c r="D31" i="4" s="1"/>
  <c r="C37" i="3"/>
  <c r="C36" i="3" s="1"/>
  <c r="B36" i="3"/>
  <c r="B11" i="9" l="1"/>
  <c r="B5" i="9"/>
  <c r="B6" i="9"/>
  <c r="B7" i="9"/>
  <c r="B8" i="9"/>
  <c r="B4" i="9" l="1"/>
  <c r="F18" i="8"/>
  <c r="C18" i="9" l="1"/>
  <c r="H18" i="8"/>
  <c r="H5" i="8"/>
  <c r="D29" i="4" l="1"/>
  <c r="D26" i="4"/>
  <c r="C42" i="4"/>
  <c r="B42" i="4"/>
  <c r="D25" i="4" l="1"/>
  <c r="D42" i="4" s="1"/>
  <c r="C45" i="4"/>
  <c r="B45" i="4"/>
  <c r="D45" i="4" l="1"/>
  <c r="I5" i="19" s="1"/>
  <c r="I5" i="1" l="1"/>
  <c r="F17" i="8"/>
  <c r="C38" i="3" l="1"/>
  <c r="H5" i="19" s="1"/>
  <c r="B38" i="3"/>
  <c r="G5" i="19" s="1"/>
  <c r="B16" i="9" l="1"/>
  <c r="B20" i="9" s="1"/>
  <c r="H5" i="1" l="1"/>
  <c r="G5" i="1"/>
  <c r="F16" i="8"/>
  <c r="E16" i="8"/>
  <c r="C16" i="8"/>
  <c r="F12" i="8"/>
  <c r="F11" i="8"/>
  <c r="F8" i="8"/>
  <c r="C8" i="9" s="1"/>
  <c r="F7" i="8"/>
  <c r="C7" i="9" s="1"/>
  <c r="F6" i="8"/>
  <c r="D5" i="9"/>
  <c r="E20" i="8"/>
  <c r="E23" i="8" l="1"/>
  <c r="H12" i="8"/>
  <c r="C12" i="9"/>
  <c r="C10" i="9" s="1"/>
  <c r="C6" i="9"/>
  <c r="C4" i="9" s="1"/>
  <c r="F4" i="8"/>
  <c r="F10" i="8"/>
  <c r="H10" i="8" s="1"/>
  <c r="C11" i="9"/>
  <c r="C16" i="9"/>
  <c r="D16" i="9" s="1"/>
  <c r="D17" i="9"/>
  <c r="C20" i="8"/>
  <c r="C23" i="8" s="1"/>
  <c r="G23" i="8"/>
  <c r="D7" i="9"/>
  <c r="D8" i="9"/>
  <c r="H6" i="8"/>
  <c r="H8" i="8"/>
  <c r="H7" i="8"/>
  <c r="D12" i="9" l="1"/>
  <c r="H4" i="8"/>
  <c r="F20" i="8"/>
  <c r="H25" i="8" s="1"/>
  <c r="D23" i="8"/>
  <c r="D10" i="9"/>
  <c r="D11" i="9"/>
  <c r="D6" i="9"/>
  <c r="H20" i="8" l="1"/>
  <c r="C20" i="9"/>
  <c r="F23" i="8"/>
  <c r="D4" i="9"/>
  <c r="D20" i="9" l="1"/>
  <c r="H11" i="8"/>
  <c r="H23" i="8" l="1"/>
  <c r="C3" i="10"/>
  <c r="C9" i="10" s="1"/>
  <c r="C11" i="10" s="1"/>
  <c r="H4" i="19"/>
  <c r="G4" i="19"/>
  <c r="G4" i="1"/>
  <c r="H4" i="1" l="1"/>
</calcChain>
</file>

<file path=xl/sharedStrings.xml><?xml version="1.0" encoding="utf-8"?>
<sst xmlns="http://schemas.openxmlformats.org/spreadsheetml/2006/main" count="693" uniqueCount="214">
  <si>
    <t>NA</t>
  </si>
  <si>
    <t>Calendar Year</t>
  </si>
  <si>
    <t>Total System</t>
  </si>
  <si>
    <t>Residential &amp; Commercial</t>
  </si>
  <si>
    <t>Actual</t>
  </si>
  <si>
    <t>Incentives</t>
  </si>
  <si>
    <t>Admin &amp; R&amp;D</t>
  </si>
  <si>
    <t xml:space="preserve">Total Budget </t>
  </si>
  <si>
    <t>Commercial</t>
  </si>
  <si>
    <t>Commercial SOP</t>
  </si>
  <si>
    <t>Small Commercial Solutions MTP</t>
  </si>
  <si>
    <t>Large C&amp;I Solutions MTP</t>
  </si>
  <si>
    <t>Texas SCORE MTP</t>
  </si>
  <si>
    <t>Residential</t>
  </si>
  <si>
    <t>Residential Solutions MTP</t>
  </si>
  <si>
    <t>Hard-to-Reach</t>
  </si>
  <si>
    <t>Hard-to-Reach Solutions MTP</t>
  </si>
  <si>
    <t>Total Budgets</t>
  </si>
  <si>
    <t>Projected Savings</t>
  </si>
  <si>
    <t>Customer Class and Program</t>
  </si>
  <si>
    <t>kW</t>
  </si>
  <si>
    <t>kWh</t>
  </si>
  <si>
    <t xml:space="preserve">Total </t>
  </si>
  <si>
    <t>Reported and Verified Savings</t>
  </si>
  <si>
    <t>Total</t>
  </si>
  <si>
    <t xml:space="preserve">      Small Comm. Solutions MTP</t>
  </si>
  <si>
    <t xml:space="preserve">      Large C&amp;I Solutions MTP</t>
  </si>
  <si>
    <t xml:space="preserve">      Texas SCORE MTP</t>
  </si>
  <si>
    <t xml:space="preserve">      Load Management SOP</t>
  </si>
  <si>
    <t xml:space="preserve">      Residential Solutions MTP</t>
  </si>
  <si>
    <t xml:space="preserve">      Hard-to-Reach Solutions MTP</t>
  </si>
  <si>
    <t>Programs</t>
  </si>
  <si>
    <t>Incent.</t>
  </si>
  <si>
    <t>Admin</t>
  </si>
  <si>
    <t>Actual Funds Expended (Incentives)</t>
  </si>
  <si>
    <t>Actual Funds Expended (Admin &amp; R&amp;D)</t>
  </si>
  <si>
    <t>Total Funds Expended</t>
  </si>
  <si>
    <t>Texas SCORE  MTP</t>
  </si>
  <si>
    <t>Total Projected Budget</t>
  </si>
  <si>
    <t>Percent</t>
  </si>
  <si>
    <t>% of 5 yr avg Growth</t>
  </si>
  <si>
    <t>.4% of Peak Dmnd</t>
  </si>
  <si>
    <t>Subtotal Budgets</t>
  </si>
  <si>
    <t xml:space="preserve">Subtotal </t>
  </si>
  <si>
    <t>Solar PV Pilot MTP</t>
  </si>
  <si>
    <t>Funds Committed  (Not Expended)</t>
  </si>
  <si>
    <t>County</t>
  </si>
  <si>
    <t>Reported Savings</t>
  </si>
  <si>
    <t>El Paso County</t>
  </si>
  <si>
    <t>Hudspeth</t>
  </si>
  <si>
    <t># of Participants</t>
  </si>
  <si>
    <t xml:space="preserve">Funds Remaining </t>
  </si>
  <si>
    <t>EECRF Proceeding Expenses</t>
  </si>
  <si>
    <t>Table 11:  Program Comparison – Budget to Actual Expenditures</t>
  </si>
  <si>
    <t>Projected MW Savings (at Meter)</t>
  </si>
  <si>
    <t>Projected MWh Savings (at Meter)</t>
  </si>
  <si>
    <t>Energy Consumption (MWh at Meter)</t>
  </si>
  <si>
    <t xml:space="preserve">Table 13: Authorized and Actual Recovery Amounts </t>
  </si>
  <si>
    <t>Weather Adjusted</t>
  </si>
  <si>
    <t>Projected Savings 
(at meter)</t>
  </si>
  <si>
    <t>Table 4: Annual Growth in Demand and Energy Consumption</t>
  </si>
  <si>
    <t>For Table 1</t>
  </si>
  <si>
    <t>Growth (MW at Source)</t>
  </si>
  <si>
    <t>Average Growth in Demand (MW at Meter)</t>
  </si>
  <si>
    <t>Research and Development</t>
  </si>
  <si>
    <t>Energy Goal (MWh)**</t>
  </si>
  <si>
    <t>&gt;10% Variance Explanation</t>
  </si>
  <si>
    <t>Peak Demand (MW at Source)</t>
  </si>
  <si>
    <t>Description</t>
  </si>
  <si>
    <t>(At Meter)</t>
  </si>
  <si>
    <t>Opt-Out</t>
  </si>
  <si>
    <t>EM&amp;V</t>
  </si>
  <si>
    <t>Peak Demand @ Source Net Opt-Outs</t>
  </si>
  <si>
    <t>Table 5</t>
  </si>
  <si>
    <t>Texas Appliance Recycling MTP</t>
  </si>
  <si>
    <t>Texas  Appliance Recycling MTP</t>
  </si>
  <si>
    <t>Culberson County</t>
  </si>
  <si>
    <t>Demand Goals (kW)</t>
  </si>
  <si>
    <t>Energy Targets (kWh)</t>
  </si>
  <si>
    <t>Actual Demand Reduction (kW)</t>
  </si>
  <si>
    <t>Actual Energy Savings (kWh)</t>
  </si>
  <si>
    <r>
      <t>Growth (MW at Meter)</t>
    </r>
    <r>
      <rPr>
        <b/>
        <vertAlign val="superscript"/>
        <sz val="11"/>
        <color theme="1"/>
        <rFont val="Arial"/>
        <family val="2"/>
      </rPr>
      <t>4</t>
    </r>
  </si>
  <si>
    <r>
      <t>Average Growth (MW at Meter)</t>
    </r>
    <r>
      <rPr>
        <b/>
        <vertAlign val="superscript"/>
        <sz val="11"/>
        <color theme="1"/>
        <rFont val="Arial"/>
        <family val="2"/>
      </rPr>
      <t>5</t>
    </r>
  </si>
  <si>
    <t>Table 7: Historical Demand Savings and Energy Targets (at Meter)</t>
  </si>
  <si>
    <t>Residential/Commercial</t>
  </si>
  <si>
    <t xml:space="preserve">Administration </t>
  </si>
  <si>
    <t>Administration</t>
  </si>
  <si>
    <t xml:space="preserve">      Texas Appliance Recycling MTP</t>
  </si>
  <si>
    <t>Culberson</t>
  </si>
  <si>
    <t>Admin.</t>
  </si>
  <si>
    <t>Table 6: Proposed Annual Budget Broken Out by Program for Each Customer Class</t>
  </si>
  <si>
    <r>
      <t>Administration</t>
    </r>
    <r>
      <rPr>
        <sz val="11"/>
        <color theme="1"/>
        <rFont val="Times New Roman"/>
        <family val="1"/>
      </rPr>
      <t> </t>
    </r>
  </si>
  <si>
    <t xml:space="preserve">Calendar (Annual) Year </t>
  </si>
  <si>
    <t>Expected Actual Annual (CY) Budgets (as of 12/13/2018)</t>
  </si>
  <si>
    <t xml:space="preserve">Used to evaluate. . . </t>
  </si>
  <si>
    <t>PY2016 programs</t>
  </si>
  <si>
    <t>PY2017 programs</t>
  </si>
  <si>
    <t>PY2018 programs</t>
  </si>
  <si>
    <t>PY2019 programs</t>
  </si>
  <si>
    <t xml:space="preserve">Totals </t>
  </si>
  <si>
    <t>Total # Participants:</t>
  </si>
  <si>
    <t>Appliance Recycling MTP</t>
  </si>
  <si>
    <t>Number of Participants</t>
  </si>
  <si>
    <t>Cost allocation 3.18%</t>
  </si>
  <si>
    <t>Program had more participation than was anticipated.</t>
  </si>
  <si>
    <t>Total kW:</t>
  </si>
  <si>
    <t>Total kWh:</t>
  </si>
  <si>
    <t>El Paso</t>
  </si>
  <si>
    <t>EECRF Proceeding Expenses (EPE &amp; Municipal expenses)*</t>
  </si>
  <si>
    <t>Goal Metric: 30% of 5-year Average Growth in Demand (MW at Meter)</t>
  </si>
  <si>
    <t>Goal Metric: .4% of 5-year Average Peak Demand (MW at Meter)*</t>
  </si>
  <si>
    <t xml:space="preserve"> Demand Goal (MW)</t>
  </si>
  <si>
    <t>Total at Meter</t>
  </si>
  <si>
    <t>Proposed  Budget (000's)***</t>
  </si>
  <si>
    <t>Administration </t>
  </si>
  <si>
    <t>Residential Load Management MTP</t>
  </si>
  <si>
    <t>Commercial Load Management SOP</t>
  </si>
  <si>
    <t>Hudspeth County</t>
  </si>
  <si>
    <t>Texas Appliance Recycling</t>
  </si>
  <si>
    <t>Residential Marketplace Pilot MTP</t>
  </si>
  <si>
    <t>Small Comm. Solutions MTP</t>
  </si>
  <si>
    <t xml:space="preserve">   Texas Appliance Recycling MTP</t>
  </si>
  <si>
    <t>Commercial Rebate Pilot MTP</t>
  </si>
  <si>
    <t>Comm. Load Management SOP</t>
  </si>
  <si>
    <t>Table 1: Summary of 2021 &amp; 2022 Projected Goals, Savings and Budgets</t>
  </si>
  <si>
    <t>Participants</t>
  </si>
  <si>
    <t>Demand Response Pilot MTP</t>
  </si>
  <si>
    <t>Residential Load Management Program MTP</t>
  </si>
  <si>
    <t xml:space="preserve">      Residential Marketplace Pilot MTP</t>
  </si>
  <si>
    <t xml:space="preserve">      Residential Load Management MTP</t>
  </si>
  <si>
    <t>2020 Admin</t>
  </si>
  <si>
    <t>Errata</t>
  </si>
  <si>
    <r>
      <t>LivingWise</t>
    </r>
    <r>
      <rPr>
        <sz val="11"/>
        <color theme="1"/>
        <rFont val="Calibri"/>
        <family val="2"/>
      </rPr>
      <t>™</t>
    </r>
    <r>
      <rPr>
        <sz val="11"/>
        <color theme="1"/>
        <rFont val="Arial"/>
        <family val="2"/>
      </rPr>
      <t xml:space="preserve"> MTP</t>
    </r>
  </si>
  <si>
    <t>Energy Efficiency Identification Notice for the two Isomedix facilities: 1441 Don Haskins (Account #2594710000) and 1435 Isomedix Place (Account #8552000000) extended the Service Agreement Industrial Opt-Out for 3 years to 12/31/22.</t>
  </si>
  <si>
    <t>PY</t>
  </si>
  <si>
    <t>System demand line loss factor</t>
  </si>
  <si>
    <t>2019 goal compared to the average of 2013-2017 adjusted for Line Loss</t>
  </si>
  <si>
    <t>2020 goal compared to the average of 2014-2018 adjusted for Line Loss</t>
  </si>
  <si>
    <t>2021 goal compared to the average of 2015-2019 adjusted for Line Loss</t>
  </si>
  <si>
    <t>2022 goal compared to the average of 2016-2020 adjusted for Line Loss</t>
  </si>
  <si>
    <t>2017
2018
2019</t>
  </si>
  <si>
    <t>2020
2021
2022</t>
  </si>
  <si>
    <t>Demand goal at the meter = ((5-year average) x 30% annual growth in demand reduction) x (1 - .0754 line loss at EPE Meter)</t>
  </si>
  <si>
    <t>Line loss factor is effective in Final Order 50058 effective April 1, 2019.</t>
  </si>
  <si>
    <r>
      <t>2015-2019</t>
    </r>
    <r>
      <rPr>
        <b/>
        <sz val="11"/>
        <color rgb="FFFF0000"/>
        <rFont val="Calibri"/>
        <family val="2"/>
        <scheme val="minor"/>
      </rPr>
      <t xml:space="preserve"> for 2021</t>
    </r>
  </si>
  <si>
    <r>
      <t xml:space="preserve">2016-2020 </t>
    </r>
    <r>
      <rPr>
        <b/>
        <sz val="11"/>
        <color rgb="FFFF0000"/>
        <rFont val="Calibri"/>
        <family val="2"/>
        <scheme val="minor"/>
      </rPr>
      <t>for 2022</t>
    </r>
  </si>
  <si>
    <t>(Use 7.54% for years 2020 to 2022 until next fuel rec. approved.</t>
  </si>
  <si>
    <t>The line loss factor is used for the year (2021) not for the years affected (2015-2019).</t>
  </si>
  <si>
    <t xml:space="preserve">Average of residential and commercial peak demand at source net Opt-Outs = (1,396 + 1,462 + 1,428 + 1,500 + 1,585) / 5 = 1,474
</t>
  </si>
  <si>
    <r>
      <t>LivingWise</t>
    </r>
    <r>
      <rPr>
        <sz val="11"/>
        <color theme="1"/>
        <rFont val="Calibri"/>
        <family val="2"/>
      </rPr>
      <t>®</t>
    </r>
    <r>
      <rPr>
        <sz val="11"/>
        <color theme="1"/>
        <rFont val="Arial"/>
        <family val="2"/>
      </rPr>
      <t xml:space="preserve"> MTP</t>
    </r>
  </si>
  <si>
    <r>
      <t>LivingWise</t>
    </r>
    <r>
      <rPr>
        <vertAlign val="superscript"/>
        <sz val="12"/>
        <color theme="1"/>
        <rFont val="Arial"/>
        <family val="2"/>
      </rPr>
      <t>®</t>
    </r>
    <r>
      <rPr>
        <sz val="12"/>
        <color theme="1"/>
        <rFont val="Arial"/>
        <family val="2"/>
      </rPr>
      <t xml:space="preserve"> MTP</t>
    </r>
  </si>
  <si>
    <r>
      <t>FutureWise</t>
    </r>
    <r>
      <rPr>
        <vertAlign val="superscript"/>
        <sz val="12"/>
        <color theme="1"/>
        <rFont val="Calibri"/>
        <family val="2"/>
      </rPr>
      <t>®</t>
    </r>
    <r>
      <rPr>
        <sz val="12"/>
        <color theme="1"/>
        <rFont val="Arial"/>
        <family val="2"/>
      </rPr>
      <t xml:space="preserve"> MTP</t>
    </r>
  </si>
  <si>
    <t>Will not match Master</t>
  </si>
  <si>
    <r>
      <t>LivingWise</t>
    </r>
    <r>
      <rPr>
        <sz val="10"/>
        <color theme="1"/>
        <rFont val="Calibri"/>
        <family val="2"/>
      </rPr>
      <t>®</t>
    </r>
    <r>
      <rPr>
        <sz val="10"/>
        <color theme="1"/>
        <rFont val="Arial"/>
        <family val="2"/>
      </rPr>
      <t xml:space="preserve"> MTP</t>
    </r>
  </si>
  <si>
    <r>
      <t>LivingWise</t>
    </r>
    <r>
      <rPr>
        <vertAlign val="superscript"/>
        <sz val="11"/>
        <color theme="1"/>
        <rFont val="Arial"/>
        <family val="2"/>
      </rPr>
      <t>®</t>
    </r>
    <r>
      <rPr>
        <sz val="11"/>
        <color theme="1"/>
        <rFont val="Arial"/>
        <family val="2"/>
      </rPr>
      <t xml:space="preserve"> MTP</t>
    </r>
  </si>
  <si>
    <r>
      <t>FutureWise</t>
    </r>
    <r>
      <rPr>
        <vertAlign val="superscript"/>
        <sz val="11"/>
        <color theme="1"/>
        <rFont val="Calibri"/>
        <family val="2"/>
      </rPr>
      <t>®</t>
    </r>
    <r>
      <rPr>
        <sz val="11"/>
        <color theme="1"/>
        <rFont val="Arial"/>
        <family val="2"/>
      </rPr>
      <t xml:space="preserve"> MTP</t>
    </r>
  </si>
  <si>
    <r>
      <t xml:space="preserve">      LivingWise</t>
    </r>
    <r>
      <rPr>
        <vertAlign val="superscript"/>
        <sz val="12"/>
        <color theme="1"/>
        <rFont val="Arial"/>
        <family val="2"/>
      </rPr>
      <t>®</t>
    </r>
    <r>
      <rPr>
        <sz val="12"/>
        <color theme="1"/>
        <rFont val="Arial"/>
        <family val="2"/>
      </rPr>
      <t xml:space="preserve"> MTP</t>
    </r>
  </si>
  <si>
    <r>
      <t>LivingWise</t>
    </r>
    <r>
      <rPr>
        <vertAlign val="superscript"/>
        <sz val="9"/>
        <color theme="1"/>
        <rFont val="Calibri"/>
        <family val="2"/>
      </rPr>
      <t>®</t>
    </r>
    <r>
      <rPr>
        <sz val="9"/>
        <color theme="1"/>
        <rFont val="Arial"/>
        <family val="2"/>
      </rPr>
      <t xml:space="preserve"> MTP</t>
    </r>
  </si>
  <si>
    <t>R15 is also on page 13</t>
  </si>
  <si>
    <t>p. 13</t>
  </si>
  <si>
    <t xml:space="preserve">To calculate its annual growth in demand for calendar year 2017 to 2020, EPE used an 8.32% line-loss factor approved by the Commission in its last fuel reconciliation proceeding, Docket No. 46308. </t>
  </si>
  <si>
    <t xml:space="preserve">The demand reduction goal to be acquired in 2021 (11.16 MW) is greater than four-tenths of one percent of EPE’s 5-year average summer weather-adjusted peak demand for 2015 through 2019, which is ____ MW as shown in Table 1. </t>
  </si>
  <si>
    <t xml:space="preserve">To calculate its annual growth in demand for calendar year 2020 to 2022, EPE used an 7.54% line-loss factor approved by the Commission in its last fuel reconciliation proceeding, Docket No. 50058, approved 3.18.21. </t>
  </si>
  <si>
    <t>kW at the source.</t>
  </si>
  <si>
    <t xml:space="preserve">To calculate its annual growth in demand for calendar year 2020 to 2022, EPE used an 7.54% line-loss factor approved by the Commission in its last fuel reconciliation proceeding, Docket No. 50058, approved 3.___.21. </t>
  </si>
  <si>
    <t xml:space="preserve">To calculate its annual growth in demand for calendar year 2017 to 2020, EPE used an 8.32% line-loss factor approved by the Commission in its last fuel reconciliation proceeding, Docket No. 46308, approved 6.29.17. </t>
  </si>
  <si>
    <t>DO NOT DELETE TABLE IN EEPR-REPLACE NUMBERS FROM BELOW</t>
  </si>
  <si>
    <t>Column E - Use the Master Spreadsheet tab Summary W-O Allocations</t>
  </si>
  <si>
    <t>EM&amp;V *</t>
  </si>
  <si>
    <t xml:space="preserve">2013 </t>
  </si>
  <si>
    <t>% on VIII.</t>
  </si>
  <si>
    <t>REPLACE CONTENTS IN TABLE IN EEPR</t>
  </si>
  <si>
    <t>Table 1: Summary of 2022 &amp; 2023 Projected Goals, Savings and Budgets</t>
  </si>
  <si>
    <t>January 1 – December 31, 2021 Energy Efficiency Costs</t>
  </si>
  <si>
    <t>Program Year 2021 EM&amp;V Costs</t>
  </si>
  <si>
    <t>2019 Performance Bonus</t>
  </si>
  <si>
    <t>2019 EECRF Proceeding Costs</t>
  </si>
  <si>
    <t xml:space="preserve">2021 Total Costs </t>
  </si>
  <si>
    <t>2021 EECRF Revenues</t>
  </si>
  <si>
    <t>2021 (Over)/Under Recovery</t>
  </si>
  <si>
    <t>2021
Budget</t>
  </si>
  <si>
    <t>2021 Expenditures</t>
  </si>
  <si>
    <t>Table 10: Program Funding for Calendar Year 2021</t>
  </si>
  <si>
    <t>Table 9: Historical Program Incentive &amp; Administrative Expenditures for 2017 through 2021</t>
  </si>
  <si>
    <t>Table 8: Projected versus Reported Savings for 2020 and 2021 (at Meter)</t>
  </si>
  <si>
    <t>Yellow highlighted sections come from Load Research.</t>
  </si>
  <si>
    <t>Authorized in Docket No. 50806</t>
  </si>
  <si>
    <t>2019 Over/(Under) Recovery</t>
  </si>
  <si>
    <r>
      <t>FutureWise</t>
    </r>
    <r>
      <rPr>
        <vertAlign val="superscript"/>
        <sz val="12"/>
        <color theme="1"/>
        <rFont val="Arial"/>
        <family val="2"/>
      </rPr>
      <t>®</t>
    </r>
    <r>
      <rPr>
        <sz val="12"/>
        <color theme="1"/>
        <rFont val="Arial"/>
        <family val="2"/>
      </rPr>
      <t xml:space="preserve"> MTP</t>
    </r>
  </si>
  <si>
    <r>
      <t>2021</t>
    </r>
    <r>
      <rPr>
        <vertAlign val="superscript"/>
        <sz val="12"/>
        <color theme="1"/>
        <rFont val="Arial"/>
        <family val="2"/>
      </rPr>
      <t>4</t>
    </r>
  </si>
  <si>
    <r>
      <t>2020</t>
    </r>
    <r>
      <rPr>
        <vertAlign val="superscript"/>
        <sz val="12"/>
        <color theme="1"/>
        <rFont val="Arial"/>
        <family val="2"/>
      </rPr>
      <t>5</t>
    </r>
  </si>
  <si>
    <r>
      <t>2019</t>
    </r>
    <r>
      <rPr>
        <vertAlign val="superscript"/>
        <sz val="12"/>
        <color theme="1"/>
        <rFont val="Arial"/>
        <family val="2"/>
      </rPr>
      <t>6</t>
    </r>
  </si>
  <si>
    <r>
      <t>2018</t>
    </r>
    <r>
      <rPr>
        <vertAlign val="superscript"/>
        <sz val="12"/>
        <color theme="1"/>
        <rFont val="Arial"/>
        <family val="2"/>
      </rPr>
      <t>7</t>
    </r>
  </si>
  <si>
    <r>
      <t>2017</t>
    </r>
    <r>
      <rPr>
        <vertAlign val="superscript"/>
        <sz val="12"/>
        <color theme="1"/>
        <rFont val="Arial"/>
        <family val="2"/>
      </rPr>
      <t>8</t>
    </r>
  </si>
  <si>
    <r>
      <t>2016</t>
    </r>
    <r>
      <rPr>
        <vertAlign val="superscript"/>
        <sz val="12"/>
        <color theme="1"/>
        <rFont val="Arial"/>
        <family val="2"/>
      </rPr>
      <t>9</t>
    </r>
  </si>
  <si>
    <r>
      <t xml:space="preserve"> 2015</t>
    </r>
    <r>
      <rPr>
        <vertAlign val="superscript"/>
        <sz val="12"/>
        <color theme="1"/>
        <rFont val="Arial"/>
        <family val="2"/>
      </rPr>
      <t>10</t>
    </r>
  </si>
  <si>
    <t xml:space="preserve">2014 </t>
  </si>
  <si>
    <r>
      <t>2016-2020</t>
    </r>
    <r>
      <rPr>
        <b/>
        <sz val="11"/>
        <color rgb="FFFF0000"/>
        <rFont val="Calibri"/>
        <family val="2"/>
        <scheme val="minor"/>
      </rPr>
      <t xml:space="preserve"> for 2022</t>
    </r>
  </si>
  <si>
    <r>
      <t xml:space="preserve">2017-2021 </t>
    </r>
    <r>
      <rPr>
        <b/>
        <sz val="11"/>
        <color rgb="FFFF0000"/>
        <rFont val="Calibri"/>
        <family val="2"/>
        <scheme val="minor"/>
      </rPr>
      <t>for 2023</t>
    </r>
  </si>
  <si>
    <t>2023 goal compared to the average of 2017-2021 adjusted for Line Loss</t>
  </si>
  <si>
    <t>Reduction to Residential Class's EECRF Pursuant to Docket No. 50806</t>
  </si>
  <si>
    <t>R15 is also on page 14</t>
  </si>
  <si>
    <t>Program did not achieve anticipated participation. Funds were reallocated to programs with higher participation.</t>
  </si>
  <si>
    <t xml:space="preserve">The demand reduction goal to be acquired in 2022 (11.16 MW) is greater than four-tenths of one percent of EPE’s 5-year average summer weather-adjusted peak demand for 2016 through 2020, which is 5.45 MW as shown in Table 1. </t>
  </si>
  <si>
    <t xml:space="preserve">     FutureWise MTP</t>
  </si>
  <si>
    <t>Remaining program funds were reallocated to the Residential Load Management MTP as the programs work in tangent.</t>
  </si>
  <si>
    <t>Additional funds were reallocated from the Residential Marketplace Pilot MTP as the programs work in tangent.</t>
  </si>
  <si>
    <t>Proceeding Expenses may not match Master Spreadsheet due to invoicing.</t>
  </si>
  <si>
    <t>X</t>
  </si>
  <si>
    <t>LivingWise® MTP</t>
  </si>
  <si>
    <t xml:space="preserve">      LivingWise® MTP</t>
  </si>
  <si>
    <t>Average of residential and commercial peak demand at source net Opt-Outs = (1,462 + 1,428 + 1,500 + 1,579 + 1516) / 5 = 1,497</t>
  </si>
  <si>
    <t xml:space="preserve"> </t>
  </si>
  <si>
    <t>Footnote 7 page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</si>
</sst>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"/>
    <numFmt numFmtId="166" formatCode="_(* #,##0_);_(* \(#,##0\);_(* &quot;-&quot;??_);_(@_)"/>
    <numFmt numFmtId="167" formatCode="0.000"/>
    <numFmt numFmtId="168" formatCode="_(&quot;$&quot;* #,##0_);_(&quot;$&quot;* \(#,##0\);_(&quot;$&quot;* &quot;-&quot;??_);_(@_)"/>
    <numFmt numFmtId="169" formatCode="0.0%"/>
    <numFmt numFmtId="170" formatCode="#,##0.000"/>
    <numFmt numFmtId="171" formatCode="0_);\(0\)"/>
    <numFmt numFmtId="172" formatCode="#,##0.0"/>
    <numFmt numFmtId="173" formatCode="#,##0.000_);\(#,##0.000\)"/>
    <numFmt numFmtId="174" formatCode="#,##0.0000000000000000_);\(#,##0.0000000000000000\)"/>
    <numFmt numFmtId="175" formatCode="#,##0.00;;0"/>
    <numFmt numFmtId="176" formatCode="#,##0.0000"/>
    <numFmt numFmtId="177" formatCode="0.000%"/>
    <numFmt numFmtId="178" formatCode="0.0000%"/>
  </numFmts>
  <fonts count="7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Verdana"/>
      <family val="2"/>
    </font>
    <font>
      <sz val="11"/>
      <color theme="1"/>
      <name val="Times New Roman"/>
      <family val="2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20"/>
      <color theme="1"/>
      <name val="Arial"/>
      <family val="2"/>
    </font>
    <font>
      <u/>
      <sz val="8"/>
      <color theme="10"/>
      <name val="Arial"/>
      <family val="2"/>
    </font>
    <font>
      <vertAlign val="superscript"/>
      <sz val="20"/>
      <name val="Arial"/>
      <family val="2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12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12"/>
      <color theme="1"/>
      <name val="Calibri"/>
      <family val="2"/>
    </font>
    <font>
      <sz val="10"/>
      <color theme="1"/>
      <name val="Calibri"/>
      <family val="2"/>
    </font>
    <font>
      <vertAlign val="superscript"/>
      <sz val="11"/>
      <color theme="1"/>
      <name val="Arial"/>
      <family val="2"/>
    </font>
    <font>
      <vertAlign val="superscript"/>
      <sz val="11"/>
      <color theme="1"/>
      <name val="Calibri"/>
      <family val="2"/>
    </font>
    <font>
      <vertAlign val="superscript"/>
      <sz val="9"/>
      <color theme="1"/>
      <name val="Calibri"/>
      <family val="2"/>
    </font>
    <font>
      <b/>
      <vertAlign val="superscript"/>
      <sz val="20"/>
      <color rgb="FFFF0000"/>
      <name val="Arial"/>
      <family val="2"/>
    </font>
    <font>
      <b/>
      <sz val="10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1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24" fillId="0" borderId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7" fillId="5" borderId="0" applyNumberFormat="0" applyBorder="0" applyAlignment="0" applyProtection="0"/>
    <xf numFmtId="0" fontId="28" fillId="22" borderId="19" applyNumberFormat="0" applyAlignment="0" applyProtection="0"/>
    <xf numFmtId="0" fontId="29" fillId="23" borderId="20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9" applyNumberFormat="0" applyAlignment="0" applyProtection="0"/>
    <xf numFmtId="0" fontId="36" fillId="0" borderId="24" applyNumberFormat="0" applyFill="0" applyAlignment="0" applyProtection="0"/>
    <xf numFmtId="0" fontId="37" fillId="24" borderId="0" applyNumberFormat="0" applyBorder="0" applyAlignment="0" applyProtection="0"/>
    <xf numFmtId="0" fontId="25" fillId="0" borderId="0" applyFill="0" applyProtection="0"/>
    <xf numFmtId="0" fontId="24" fillId="0" borderId="0"/>
    <xf numFmtId="0" fontId="24" fillId="0" borderId="0"/>
    <xf numFmtId="0" fontId="3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14" fillId="0" borderId="0"/>
    <xf numFmtId="0" fontId="38" fillId="0" borderId="0"/>
    <xf numFmtId="0" fontId="38" fillId="0" borderId="0"/>
    <xf numFmtId="0" fontId="14" fillId="25" borderId="25" applyNumberFormat="0" applyFont="0" applyAlignment="0" applyProtection="0"/>
    <xf numFmtId="0" fontId="39" fillId="22" borderId="26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503">
    <xf numFmtId="0" fontId="0" fillId="0" borderId="0" xfId="0"/>
    <xf numFmtId="0" fontId="6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/>
    <xf numFmtId="9" fontId="16" fillId="0" borderId="0" xfId="0" applyNumberFormat="1" applyFont="1"/>
    <xf numFmtId="3" fontId="14" fillId="0" borderId="2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70" fontId="14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22" fillId="0" borderId="0" xfId="3" applyFont="1" applyAlignment="1">
      <alignment horizontal="justify" vertical="center"/>
    </xf>
    <xf numFmtId="0" fontId="6" fillId="0" borderId="0" xfId="0" applyFont="1" applyFill="1"/>
    <xf numFmtId="0" fontId="5" fillId="0" borderId="0" xfId="0" applyFont="1" applyBorder="1" applyAlignment="1">
      <alignment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7" xfId="0" applyFont="1" applyFill="1" applyBorder="1" applyAlignment="1">
      <alignment vertical="center"/>
    </xf>
    <xf numFmtId="0" fontId="43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/>
    </xf>
    <xf numFmtId="166" fontId="6" fillId="0" borderId="0" xfId="1" applyNumberFormat="1" applyFont="1" applyFill="1"/>
    <xf numFmtId="171" fontId="7" fillId="0" borderId="2" xfId="0" applyNumberFormat="1" applyFont="1" applyFill="1" applyBorder="1" applyAlignment="1">
      <alignment horizontal="center" vertical="center"/>
    </xf>
    <xf numFmtId="171" fontId="7" fillId="3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7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7" fontId="7" fillId="3" borderId="2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0" fillId="3" borderId="0" xfId="0" applyFill="1"/>
    <xf numFmtId="169" fontId="1" fillId="3" borderId="2" xfId="0" applyNumberFormat="1" applyFont="1" applyFill="1" applyBorder="1" applyAlignment="1">
      <alignment horizontal="right" vertical="center" wrapText="1"/>
    </xf>
    <xf numFmtId="0" fontId="12" fillId="0" borderId="7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72" fontId="2" fillId="3" borderId="2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0" fontId="8" fillId="26" borderId="5" xfId="0" applyFont="1" applyFill="1" applyBorder="1" applyAlignment="1">
      <alignment horizontal="center" vertical="center" wrapText="1"/>
    </xf>
    <xf numFmtId="0" fontId="8" fillId="26" borderId="7" xfId="0" applyFont="1" applyFill="1" applyBorder="1" applyAlignment="1">
      <alignment horizontal="center" vertical="center" wrapText="1"/>
    </xf>
    <xf numFmtId="0" fontId="8" fillId="26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left" vertical="center" wrapText="1" indent="2"/>
    </xf>
    <xf numFmtId="0" fontId="9" fillId="0" borderId="2" xfId="0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 wrapText="1"/>
    </xf>
    <xf numFmtId="166" fontId="8" fillId="0" borderId="2" xfId="1" applyNumberFormat="1" applyFont="1" applyFill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166" fontId="8" fillId="0" borderId="2" xfId="0" applyNumberFormat="1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vertical="center" wrapText="1"/>
    </xf>
    <xf numFmtId="166" fontId="9" fillId="0" borderId="2" xfId="1" applyNumberFormat="1" applyFont="1" applyFill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1" fontId="12" fillId="0" borderId="2" xfId="0" applyNumberFormat="1" applyFont="1" applyFill="1" applyBorder="1" applyAlignment="1">
      <alignment vertical="center" wrapText="1"/>
    </xf>
    <xf numFmtId="41" fontId="12" fillId="0" borderId="17" xfId="0" applyNumberFormat="1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right" vertical="center" wrapText="1"/>
    </xf>
    <xf numFmtId="169" fontId="2" fillId="3" borderId="2" xfId="0" applyNumberFormat="1" applyFont="1" applyFill="1" applyBorder="1" applyAlignment="1">
      <alignment horizontal="right" vertical="center" wrapText="1"/>
    </xf>
    <xf numFmtId="0" fontId="1" fillId="26" borderId="5" xfId="0" applyFont="1" applyFill="1" applyBorder="1" applyAlignment="1">
      <alignment horizontal="center" vertical="center" wrapText="1"/>
    </xf>
    <xf numFmtId="0" fontId="1" fillId="26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168" fontId="2" fillId="0" borderId="2" xfId="2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168" fontId="2" fillId="3" borderId="2" xfId="0" applyNumberFormat="1" applyFont="1" applyFill="1" applyBorder="1" applyAlignment="1">
      <alignment horizontal="left" vertical="center" wrapText="1"/>
    </xf>
    <xf numFmtId="168" fontId="2" fillId="0" borderId="2" xfId="0" applyNumberFormat="1" applyFont="1" applyBorder="1" applyAlignment="1">
      <alignment horizontal="right" vertical="center" wrapText="1"/>
    </xf>
    <xf numFmtId="0" fontId="48" fillId="0" borderId="0" xfId="0" applyFont="1"/>
    <xf numFmtId="0" fontId="1" fillId="27" borderId="7" xfId="0" applyFont="1" applyFill="1" applyBorder="1" applyAlignment="1">
      <alignment horizontal="center" vertical="center" wrapText="1"/>
    </xf>
    <xf numFmtId="3" fontId="2" fillId="27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9" fontId="23" fillId="0" borderId="0" xfId="0" applyNumberFormat="1" applyFont="1" applyFill="1" applyBorder="1"/>
    <xf numFmtId="2" fontId="23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9" fontId="16" fillId="0" borderId="0" xfId="0" applyNumberFormat="1" applyFont="1" applyFill="1" applyBorder="1"/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16" fillId="0" borderId="0" xfId="0" applyFont="1" applyFill="1" applyBorder="1"/>
    <xf numFmtId="0" fontId="17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50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Continuous"/>
      <protection locked="0"/>
    </xf>
    <xf numFmtId="0" fontId="50" fillId="0" borderId="7" xfId="0" applyFont="1" applyBorder="1" applyAlignment="1" applyProtection="1">
      <alignment vertical="center" wrapText="1"/>
      <protection locked="0"/>
    </xf>
    <xf numFmtId="6" fontId="5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51" fillId="0" borderId="7" xfId="0" applyFont="1" applyBorder="1" applyAlignment="1" applyProtection="1">
      <alignment horizontal="left" vertical="center" wrapText="1" indent="1"/>
      <protection locked="0"/>
    </xf>
    <xf numFmtId="165" fontId="51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51" fillId="0" borderId="2" xfId="0" applyNumberFormat="1" applyFont="1" applyBorder="1" applyAlignment="1" applyProtection="1">
      <alignment horizontal="right" vertical="center" wrapText="1"/>
      <protection locked="0"/>
    </xf>
    <xf numFmtId="165" fontId="5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51" fillId="0" borderId="7" xfId="0" applyFont="1" applyBorder="1" applyAlignment="1" applyProtection="1">
      <alignment vertical="center" wrapText="1"/>
      <protection locked="0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2" fontId="11" fillId="26" borderId="2" xfId="0" applyNumberFormat="1" applyFont="1" applyFill="1" applyBorder="1" applyAlignment="1">
      <alignment vertical="center" wrapText="1"/>
    </xf>
    <xf numFmtId="168" fontId="11" fillId="26" borderId="2" xfId="2" applyNumberFormat="1" applyFont="1" applyFill="1" applyBorder="1" applyAlignment="1">
      <alignment vertical="center" wrapText="1"/>
    </xf>
    <xf numFmtId="42" fontId="11" fillId="26" borderId="2" xfId="2" applyNumberFormat="1" applyFont="1" applyFill="1" applyBorder="1" applyAlignment="1">
      <alignment vertical="center" wrapText="1"/>
    </xf>
    <xf numFmtId="41" fontId="12" fillId="0" borderId="2" xfId="0" applyNumberFormat="1" applyFont="1" applyBorder="1" applyAlignment="1">
      <alignment vertical="center" wrapText="1"/>
    </xf>
    <xf numFmtId="168" fontId="12" fillId="3" borderId="2" xfId="0" applyNumberFormat="1" applyFont="1" applyFill="1" applyBorder="1" applyAlignment="1">
      <alignment vertical="center" wrapText="1"/>
    </xf>
    <xf numFmtId="168" fontId="12" fillId="0" borderId="2" xfId="0" applyNumberFormat="1" applyFont="1" applyFill="1" applyBorder="1" applyAlignment="1">
      <alignment vertical="center" wrapText="1"/>
    </xf>
    <xf numFmtId="168" fontId="12" fillId="0" borderId="17" xfId="0" applyNumberFormat="1" applyFont="1" applyFill="1" applyBorder="1" applyAlignment="1">
      <alignment vertical="center" wrapText="1"/>
    </xf>
    <xf numFmtId="169" fontId="2" fillId="3" borderId="2" xfId="4" applyNumberFormat="1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171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49" fontId="9" fillId="0" borderId="28" xfId="0" applyNumberFormat="1" applyFont="1" applyFill="1" applyBorder="1" applyAlignment="1">
      <alignment horizontal="center" vertical="center" wrapText="1"/>
    </xf>
    <xf numFmtId="166" fontId="9" fillId="0" borderId="28" xfId="1" applyNumberFormat="1" applyFont="1" applyFill="1" applyBorder="1" applyAlignment="1">
      <alignment horizontal="center" wrapText="1"/>
    </xf>
    <xf numFmtId="3" fontId="9" fillId="0" borderId="28" xfId="0" applyNumberFormat="1" applyFont="1" applyFill="1" applyBorder="1" applyAlignment="1">
      <alignment horizontal="center" wrapText="1"/>
    </xf>
    <xf numFmtId="166" fontId="9" fillId="0" borderId="28" xfId="1" applyNumberFormat="1" applyFont="1" applyFill="1" applyBorder="1" applyAlignment="1">
      <alignment horizontal="center" vertical="center" wrapText="1"/>
    </xf>
    <xf numFmtId="3" fontId="9" fillId="0" borderId="28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/>
    </xf>
    <xf numFmtId="0" fontId="1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37" fontId="12" fillId="0" borderId="5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Continuous" vertical="center"/>
    </xf>
    <xf numFmtId="166" fontId="5" fillId="0" borderId="6" xfId="1" applyNumberFormat="1" applyFont="1" applyFill="1" applyBorder="1" applyAlignment="1">
      <alignment horizontal="centerContinuous" vertical="center"/>
    </xf>
    <xf numFmtId="0" fontId="23" fillId="0" borderId="0" xfId="0" applyFont="1" applyFill="1"/>
    <xf numFmtId="0" fontId="23" fillId="0" borderId="0" xfId="0" applyFont="1"/>
    <xf numFmtId="164" fontId="2" fillId="0" borderId="2" xfId="0" applyNumberFormat="1" applyFont="1" applyFill="1" applyBorder="1" applyAlignment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6" xfId="0" applyFont="1" applyBorder="1" applyAlignment="1">
      <alignment vertical="center" wrapText="1"/>
    </xf>
    <xf numFmtId="0" fontId="58" fillId="0" borderId="7" xfId="0" applyFont="1" applyBorder="1" applyAlignment="1">
      <alignment vertical="center" wrapText="1"/>
    </xf>
    <xf numFmtId="8" fontId="54" fillId="0" borderId="2" xfId="0" applyNumberFormat="1" applyFont="1" applyBorder="1" applyAlignment="1">
      <alignment vertical="center" wrapText="1"/>
    </xf>
    <xf numFmtId="0" fontId="56" fillId="0" borderId="7" xfId="0" applyFont="1" applyBorder="1" applyAlignment="1">
      <alignment vertical="center" wrapText="1"/>
    </xf>
    <xf numFmtId="8" fontId="55" fillId="0" borderId="2" xfId="0" applyNumberFormat="1" applyFont="1" applyBorder="1" applyAlignment="1">
      <alignment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60" fillId="0" borderId="0" xfId="0" applyFont="1" applyFill="1"/>
    <xf numFmtId="166" fontId="9" fillId="0" borderId="28" xfId="0" applyNumberFormat="1" applyFont="1" applyFill="1" applyBorder="1" applyAlignment="1">
      <alignment horizontal="center" vertical="center" wrapText="1"/>
    </xf>
    <xf numFmtId="0" fontId="57" fillId="0" borderId="9" xfId="0" applyFont="1" applyBorder="1" applyAlignment="1">
      <alignment vertical="center" wrapText="1"/>
    </xf>
    <xf numFmtId="0" fontId="59" fillId="0" borderId="18" xfId="0" applyFont="1" applyBorder="1" applyAlignment="1">
      <alignment vertical="center" wrapText="1"/>
    </xf>
    <xf numFmtId="0" fontId="55" fillId="0" borderId="18" xfId="0" applyFont="1" applyBorder="1" applyAlignment="1">
      <alignment vertical="center" wrapText="1"/>
    </xf>
    <xf numFmtId="0" fontId="16" fillId="0" borderId="3" xfId="0" applyFont="1" applyBorder="1"/>
    <xf numFmtId="0" fontId="0" fillId="0" borderId="7" xfId="0" applyBorder="1"/>
    <xf numFmtId="8" fontId="0" fillId="0" borderId="5" xfId="0" applyNumberFormat="1" applyBorder="1"/>
    <xf numFmtId="0" fontId="50" fillId="26" borderId="5" xfId="0" applyFont="1" applyFill="1" applyBorder="1" applyAlignment="1" applyProtection="1">
      <alignment vertical="center" wrapText="1"/>
      <protection locked="0"/>
    </xf>
    <xf numFmtId="0" fontId="50" fillId="26" borderId="7" xfId="0" applyFont="1" applyFill="1" applyBorder="1" applyAlignment="1" applyProtection="1">
      <alignment vertical="center" wrapText="1"/>
      <protection locked="0"/>
    </xf>
    <xf numFmtId="0" fontId="50" fillId="26" borderId="2" xfId="0" applyFont="1" applyFill="1" applyBorder="1" applyAlignment="1" applyProtection="1">
      <alignment horizontal="center" vertical="center" wrapText="1"/>
      <protection locked="0"/>
    </xf>
    <xf numFmtId="173" fontId="6" fillId="0" borderId="0" xfId="0" applyNumberFormat="1" applyFont="1" applyFill="1"/>
    <xf numFmtId="37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3" fontId="6" fillId="0" borderId="0" xfId="1" applyNumberFormat="1" applyFont="1" applyFill="1"/>
    <xf numFmtId="173" fontId="5" fillId="0" borderId="6" xfId="1" applyNumberFormat="1" applyFont="1" applyFill="1" applyBorder="1" applyAlignment="1">
      <alignment horizontal="centerContinuous" vertical="center"/>
    </xf>
    <xf numFmtId="173" fontId="5" fillId="0" borderId="2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 applyBorder="1" applyAlignment="1">
      <alignment horizontal="right" vertical="center"/>
    </xf>
    <xf numFmtId="43" fontId="23" fillId="0" borderId="0" xfId="0" applyNumberFormat="1" applyFont="1" applyFill="1"/>
    <xf numFmtId="173" fontId="23" fillId="0" borderId="0" xfId="0" applyNumberFormat="1" applyFont="1" applyFill="1"/>
    <xf numFmtId="173" fontId="5" fillId="0" borderId="8" xfId="1" applyNumberFormat="1" applyFont="1" applyFill="1" applyBorder="1" applyAlignment="1">
      <alignment horizontal="centerContinuous" vertical="center"/>
    </xf>
    <xf numFmtId="0" fontId="23" fillId="0" borderId="0" xfId="0" applyFont="1" applyFill="1" applyAlignment="1">
      <alignment horizontal="right"/>
    </xf>
    <xf numFmtId="0" fontId="12" fillId="0" borderId="0" xfId="0" applyFont="1"/>
    <xf numFmtId="0" fontId="11" fillId="0" borderId="0" xfId="0" applyFont="1"/>
    <xf numFmtId="166" fontId="12" fillId="0" borderId="0" xfId="1" applyNumberFormat="1" applyFont="1"/>
    <xf numFmtId="0" fontId="14" fillId="0" borderId="0" xfId="0" applyFont="1"/>
    <xf numFmtId="166" fontId="0" fillId="0" borderId="0" xfId="0" applyNumberFormat="1"/>
    <xf numFmtId="0" fontId="6" fillId="0" borderId="30" xfId="0" applyFont="1" applyFill="1" applyBorder="1"/>
    <xf numFmtId="0" fontId="6" fillId="0" borderId="31" xfId="0" applyFont="1" applyFill="1" applyBorder="1"/>
    <xf numFmtId="0" fontId="15" fillId="0" borderId="0" xfId="0" applyFont="1"/>
    <xf numFmtId="3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1" fontId="9" fillId="0" borderId="28" xfId="0" applyNumberFormat="1" applyFont="1" applyFill="1" applyBorder="1" applyAlignment="1">
      <alignment horizontal="center" wrapText="1"/>
    </xf>
    <xf numFmtId="37" fontId="9" fillId="0" borderId="28" xfId="0" applyNumberFormat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vertical="center" wrapText="1"/>
    </xf>
    <xf numFmtId="172" fontId="2" fillId="0" borderId="5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 indent="3"/>
    </xf>
    <xf numFmtId="41" fontId="12" fillId="0" borderId="6" xfId="1" applyNumberFormat="1" applyFont="1" applyFill="1" applyBorder="1" applyAlignment="1">
      <alignment vertical="center" wrapText="1"/>
    </xf>
    <xf numFmtId="168" fontId="12" fillId="3" borderId="6" xfId="2" applyNumberFormat="1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left" vertical="center" wrapText="1"/>
    </xf>
    <xf numFmtId="39" fontId="7" fillId="0" borderId="2" xfId="1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left" vertical="center" wrapText="1"/>
    </xf>
    <xf numFmtId="166" fontId="11" fillId="26" borderId="2" xfId="1" applyNumberFormat="1" applyFont="1" applyFill="1" applyBorder="1" applyAlignment="1">
      <alignment vertical="center" wrapText="1"/>
    </xf>
    <xf numFmtId="0" fontId="2" fillId="0" borderId="28" xfId="0" applyFont="1" applyFill="1" applyBorder="1" applyAlignment="1">
      <alignment horizontal="left" vertical="center" wrapText="1" indent="2"/>
    </xf>
    <xf numFmtId="165" fontId="2" fillId="0" borderId="28" xfId="0" applyNumberFormat="1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vertical="center" wrapText="1"/>
    </xf>
    <xf numFmtId="165" fontId="1" fillId="0" borderId="28" xfId="0" applyNumberFormat="1" applyFont="1" applyFill="1" applyBorder="1" applyAlignment="1">
      <alignment horizontal="right" vertical="center" wrapText="1"/>
    </xf>
    <xf numFmtId="168" fontId="0" fillId="0" borderId="0" xfId="0" applyNumberFormat="1"/>
    <xf numFmtId="166" fontId="0" fillId="0" borderId="0" xfId="1" applyNumberFormat="1" applyFont="1"/>
    <xf numFmtId="42" fontId="12" fillId="0" borderId="0" xfId="0" applyNumberFormat="1" applyFont="1"/>
    <xf numFmtId="0" fontId="12" fillId="0" borderId="0" xfId="0" applyFont="1" applyFill="1"/>
    <xf numFmtId="49" fontId="9" fillId="3" borderId="28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/>
    <xf numFmtId="0" fontId="6" fillId="0" borderId="34" xfId="0" applyFont="1" applyFill="1" applyBorder="1"/>
    <xf numFmtId="0" fontId="23" fillId="0" borderId="29" xfId="0" applyFont="1" applyFill="1" applyBorder="1"/>
    <xf numFmtId="43" fontId="6" fillId="0" borderId="4" xfId="0" applyNumberFormat="1" applyFont="1" applyFill="1" applyBorder="1"/>
    <xf numFmtId="0" fontId="6" fillId="0" borderId="29" xfId="0" applyFont="1" applyFill="1" applyBorder="1"/>
    <xf numFmtId="39" fontId="6" fillId="0" borderId="33" xfId="0" applyNumberFormat="1" applyFont="1" applyFill="1" applyBorder="1"/>
    <xf numFmtId="39" fontId="6" fillId="0" borderId="4" xfId="0" applyNumberFormat="1" applyFont="1" applyFill="1" applyBorder="1"/>
    <xf numFmtId="0" fontId="23" fillId="0" borderId="35" xfId="0" applyFont="1" applyFill="1" applyBorder="1" applyAlignment="1">
      <alignment horizontal="right"/>
    </xf>
    <xf numFmtId="39" fontId="23" fillId="0" borderId="5" xfId="0" applyNumberFormat="1" applyFont="1" applyFill="1" applyBorder="1"/>
    <xf numFmtId="0" fontId="23" fillId="0" borderId="6" xfId="0" applyFont="1" applyFill="1" applyBorder="1"/>
    <xf numFmtId="43" fontId="23" fillId="0" borderId="5" xfId="0" applyNumberFormat="1" applyFont="1" applyFill="1" applyBorder="1"/>
    <xf numFmtId="166" fontId="23" fillId="0" borderId="5" xfId="1" applyNumberFormat="1" applyFont="1" applyFill="1" applyBorder="1"/>
    <xf numFmtId="166" fontId="6" fillId="0" borderId="33" xfId="1" applyNumberFormat="1" applyFont="1" applyFill="1" applyBorder="1"/>
    <xf numFmtId="166" fontId="6" fillId="0" borderId="4" xfId="1" applyNumberFormat="1" applyFont="1" applyFill="1" applyBorder="1"/>
    <xf numFmtId="166" fontId="23" fillId="0" borderId="4" xfId="1" applyNumberFormat="1" applyFont="1" applyFill="1" applyBorder="1"/>
    <xf numFmtId="173" fontId="5" fillId="0" borderId="9" xfId="1" applyNumberFormat="1" applyFont="1" applyFill="1" applyBorder="1" applyAlignment="1">
      <alignment horizontal="centerContinuous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28" borderId="0" xfId="0" applyFont="1" applyFill="1" applyAlignment="1">
      <alignment vertical="center"/>
    </xf>
    <xf numFmtId="0" fontId="6" fillId="28" borderId="0" xfId="0" applyFont="1" applyFill="1"/>
    <xf numFmtId="166" fontId="6" fillId="28" borderId="0" xfId="1" applyNumberFormat="1" applyFont="1" applyFill="1"/>
    <xf numFmtId="0" fontId="5" fillId="28" borderId="3" xfId="0" applyFont="1" applyFill="1" applyBorder="1" applyAlignment="1">
      <alignment horizontal="center" vertical="center"/>
    </xf>
    <xf numFmtId="166" fontId="5" fillId="28" borderId="8" xfId="1" applyNumberFormat="1" applyFont="1" applyFill="1" applyBorder="1" applyAlignment="1">
      <alignment horizontal="centerContinuous" vertical="center"/>
    </xf>
    <xf numFmtId="166" fontId="5" fillId="28" borderId="6" xfId="1" applyNumberFormat="1" applyFont="1" applyFill="1" applyBorder="1" applyAlignment="1">
      <alignment horizontal="centerContinuous" vertical="center"/>
    </xf>
    <xf numFmtId="0" fontId="5" fillId="28" borderId="7" xfId="0" applyFont="1" applyFill="1" applyBorder="1" applyAlignment="1">
      <alignment horizontal="center" vertical="center"/>
    </xf>
    <xf numFmtId="166" fontId="5" fillId="28" borderId="2" xfId="1" applyNumberFormat="1" applyFont="1" applyFill="1" applyBorder="1" applyAlignment="1">
      <alignment horizontal="center" vertical="center"/>
    </xf>
    <xf numFmtId="0" fontId="7" fillId="28" borderId="7" xfId="0" applyFont="1" applyFill="1" applyBorder="1" applyAlignment="1">
      <alignment vertical="center"/>
    </xf>
    <xf numFmtId="0" fontId="7" fillId="28" borderId="2" xfId="0" applyFont="1" applyFill="1" applyBorder="1" applyAlignment="1">
      <alignment horizontal="center" vertical="center"/>
    </xf>
    <xf numFmtId="1" fontId="7" fillId="28" borderId="2" xfId="1" applyNumberFormat="1" applyFont="1" applyFill="1" applyBorder="1" applyAlignment="1">
      <alignment horizontal="right" vertical="center"/>
    </xf>
    <xf numFmtId="166" fontId="7" fillId="28" borderId="2" xfId="1" applyNumberFormat="1" applyFont="1" applyFill="1" applyBorder="1" applyAlignment="1">
      <alignment horizontal="right" vertical="center"/>
    </xf>
    <xf numFmtId="3" fontId="0" fillId="0" borderId="0" xfId="0" applyNumberFormat="1"/>
    <xf numFmtId="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72" fontId="2" fillId="0" borderId="5" xfId="0" applyNumberFormat="1" applyFont="1" applyFill="1" applyBorder="1" applyAlignment="1">
      <alignment horizontal="center" vertical="center" wrapText="1"/>
    </xf>
    <xf numFmtId="43" fontId="12" fillId="0" borderId="0" xfId="1" applyFont="1"/>
    <xf numFmtId="43" fontId="12" fillId="0" borderId="0" xfId="0" applyNumberFormat="1" applyFont="1"/>
    <xf numFmtId="6" fontId="50" fillId="3" borderId="2" xfId="0" applyNumberFormat="1" applyFont="1" applyFill="1" applyBorder="1" applyAlignment="1" applyProtection="1">
      <alignment horizontal="right" vertical="center" wrapText="1"/>
      <protection locked="0"/>
    </xf>
    <xf numFmtId="165" fontId="51" fillId="3" borderId="2" xfId="0" applyNumberFormat="1" applyFont="1" applyFill="1" applyBorder="1" applyAlignment="1" applyProtection="1">
      <alignment horizontal="right" vertical="center" wrapText="1"/>
      <protection locked="0"/>
    </xf>
    <xf numFmtId="165" fontId="50" fillId="3" borderId="2" xfId="0" applyNumberFormat="1" applyFont="1" applyFill="1" applyBorder="1" applyAlignment="1" applyProtection="1">
      <alignment horizontal="right" vertical="center" wrapText="1"/>
      <protection locked="0"/>
    </xf>
    <xf numFmtId="44" fontId="0" fillId="0" borderId="0" xfId="0" applyNumberFormat="1"/>
    <xf numFmtId="43" fontId="0" fillId="0" borderId="0" xfId="1" applyFont="1"/>
    <xf numFmtId="43" fontId="0" fillId="0" borderId="0" xfId="1" applyFont="1" applyProtection="1">
      <protection locked="0"/>
    </xf>
    <xf numFmtId="6" fontId="14" fillId="3" borderId="2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6" fontId="9" fillId="3" borderId="2" xfId="1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 wrapText="1"/>
    </xf>
    <xf numFmtId="0" fontId="16" fillId="0" borderId="28" xfId="0" applyFont="1" applyBorder="1" applyAlignment="1">
      <alignment horizontal="center"/>
    </xf>
    <xf numFmtId="0" fontId="1" fillId="2" borderId="28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0" fillId="0" borderId="38" xfId="0" applyBorder="1"/>
    <xf numFmtId="10" fontId="19" fillId="0" borderId="38" xfId="0" applyNumberFormat="1" applyFont="1" applyBorder="1"/>
    <xf numFmtId="14" fontId="16" fillId="0" borderId="28" xfId="0" applyNumberFormat="1" applyFont="1" applyBorder="1" applyAlignment="1">
      <alignment horizontal="center" vertical="center" wrapText="1"/>
    </xf>
    <xf numFmtId="2" fontId="16" fillId="0" borderId="28" xfId="0" applyNumberFormat="1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10" fontId="16" fillId="0" borderId="28" xfId="0" applyNumberFormat="1" applyFont="1" applyBorder="1" applyAlignment="1">
      <alignment horizontal="center" vertical="center"/>
    </xf>
    <xf numFmtId="168" fontId="0" fillId="0" borderId="0" xfId="2" applyNumberFormat="1" applyFont="1"/>
    <xf numFmtId="0" fontId="16" fillId="0" borderId="0" xfId="0" applyFont="1" applyAlignment="1">
      <alignment vertical="top"/>
    </xf>
    <xf numFmtId="44" fontId="23" fillId="0" borderId="0" xfId="2" applyFont="1"/>
    <xf numFmtId="42" fontId="0" fillId="0" borderId="0" xfId="0" applyNumberFormat="1"/>
    <xf numFmtId="0" fontId="1" fillId="26" borderId="0" xfId="0" applyFont="1" applyFill="1" applyAlignment="1">
      <alignment vertical="center"/>
    </xf>
    <xf numFmtId="166" fontId="0" fillId="0" borderId="0" xfId="0" applyNumberFormat="1" applyFont="1"/>
    <xf numFmtId="3" fontId="0" fillId="0" borderId="0" xfId="0" applyNumberFormat="1" applyFont="1"/>
    <xf numFmtId="1" fontId="0" fillId="0" borderId="0" xfId="0" applyNumberFormat="1"/>
    <xf numFmtId="166" fontId="8" fillId="3" borderId="2" xfId="1" applyNumberFormat="1" applyFont="1" applyFill="1" applyBorder="1" applyAlignment="1">
      <alignment horizontal="right" vertical="center" wrapText="1"/>
    </xf>
    <xf numFmtId="3" fontId="8" fillId="3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9" fillId="0" borderId="0" xfId="0" applyFont="1"/>
    <xf numFmtId="41" fontId="12" fillId="3" borderId="2" xfId="0" applyNumberFormat="1" applyFont="1" applyFill="1" applyBorder="1" applyAlignment="1">
      <alignment vertical="center" wrapText="1"/>
    </xf>
    <xf numFmtId="166" fontId="12" fillId="3" borderId="2" xfId="1" applyNumberFormat="1" applyFont="1" applyFill="1" applyBorder="1" applyAlignment="1">
      <alignment vertical="center" wrapText="1"/>
    </xf>
    <xf numFmtId="165" fontId="2" fillId="3" borderId="28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left"/>
    </xf>
    <xf numFmtId="0" fontId="1" fillId="26" borderId="28" xfId="0" applyFont="1" applyFill="1" applyBorder="1" applyAlignment="1">
      <alignment horizontal="center" vertical="center"/>
    </xf>
    <xf numFmtId="0" fontId="1" fillId="26" borderId="28" xfId="0" applyFont="1" applyFill="1" applyBorder="1" applyAlignment="1">
      <alignment horizontal="center" vertical="center" wrapText="1"/>
    </xf>
    <xf numFmtId="6" fontId="1" fillId="0" borderId="28" xfId="0" applyNumberFormat="1" applyFont="1" applyFill="1" applyBorder="1" applyAlignment="1">
      <alignment horizontal="right" vertical="center" wrapText="1"/>
    </xf>
    <xf numFmtId="6" fontId="2" fillId="0" borderId="28" xfId="0" applyNumberFormat="1" applyFont="1" applyFill="1" applyBorder="1" applyAlignment="1">
      <alignment horizontal="right" vertical="center" wrapText="1"/>
    </xf>
    <xf numFmtId="6" fontId="2" fillId="3" borderId="28" xfId="0" applyNumberFormat="1" applyFont="1" applyFill="1" applyBorder="1" applyAlignment="1">
      <alignment horizontal="right" vertical="center" wrapText="1"/>
    </xf>
    <xf numFmtId="6" fontId="1" fillId="3" borderId="28" xfId="0" applyNumberFormat="1" applyFont="1" applyFill="1" applyBorder="1" applyAlignment="1">
      <alignment horizontal="right" vertical="center" wrapText="1"/>
    </xf>
    <xf numFmtId="0" fontId="2" fillId="0" borderId="28" xfId="0" applyFont="1" applyFill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165" fontId="2" fillId="0" borderId="28" xfId="1" applyNumberFormat="1" applyFont="1" applyFill="1" applyBorder="1" applyAlignment="1">
      <alignment horizontal="right" vertical="center" wrapText="1"/>
    </xf>
    <xf numFmtId="0" fontId="2" fillId="0" borderId="28" xfId="0" applyFont="1" applyBorder="1" applyAlignment="1">
      <alignment vertical="center" wrapText="1"/>
    </xf>
    <xf numFmtId="0" fontId="61" fillId="0" borderId="28" xfId="0" applyFont="1" applyBorder="1"/>
    <xf numFmtId="167" fontId="16" fillId="0" borderId="0" xfId="0" applyNumberFormat="1" applyFont="1" applyAlignment="1"/>
    <xf numFmtId="6" fontId="23" fillId="0" borderId="0" xfId="0" applyNumberFormat="1" applyFont="1"/>
    <xf numFmtId="9" fontId="23" fillId="0" borderId="28" xfId="0" applyNumberFormat="1" applyFont="1" applyFill="1" applyBorder="1"/>
    <xf numFmtId="2" fontId="23" fillId="0" borderId="28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28" xfId="0" applyBorder="1"/>
    <xf numFmtId="0" fontId="6" fillId="0" borderId="28" xfId="0" applyFont="1" applyBorder="1" applyAlignment="1">
      <alignment horizontal="right"/>
    </xf>
    <xf numFmtId="10" fontId="23" fillId="0" borderId="28" xfId="4" applyNumberFormat="1" applyFont="1" applyBorder="1"/>
    <xf numFmtId="0" fontId="16" fillId="0" borderId="28" xfId="0" applyFont="1" applyBorder="1"/>
    <xf numFmtId="0" fontId="23" fillId="0" borderId="28" xfId="0" applyFont="1" applyBorder="1" applyAlignment="1">
      <alignment horizontal="right"/>
    </xf>
    <xf numFmtId="0" fontId="0" fillId="0" borderId="0" xfId="0" applyAlignment="1">
      <alignment horizontal="left" indent="1"/>
    </xf>
    <xf numFmtId="169" fontId="0" fillId="0" borderId="0" xfId="0" applyNumberFormat="1"/>
    <xf numFmtId="0" fontId="0" fillId="0" borderId="0" xfId="0" applyAlignment="1">
      <alignment horizontal="right"/>
    </xf>
    <xf numFmtId="0" fontId="50" fillId="26" borderId="9" xfId="0" applyFont="1" applyFill="1" applyBorder="1" applyAlignment="1" applyProtection="1">
      <alignment horizontal="center" vertical="center" wrapText="1"/>
      <protection locked="0"/>
    </xf>
    <xf numFmtId="0" fontId="45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9" fillId="0" borderId="0" xfId="0" applyFont="1"/>
    <xf numFmtId="41" fontId="0" fillId="0" borderId="0" xfId="0" applyNumberFormat="1"/>
    <xf numFmtId="168" fontId="11" fillId="26" borderId="2" xfId="0" applyNumberFormat="1" applyFont="1" applyFill="1" applyBorder="1" applyAlignment="1">
      <alignment vertical="center" wrapText="1"/>
    </xf>
    <xf numFmtId="168" fontId="12" fillId="0" borderId="2" xfId="0" applyNumberFormat="1" applyFont="1" applyBorder="1" applyAlignment="1">
      <alignment vertical="center" wrapText="1"/>
    </xf>
    <xf numFmtId="168" fontId="1" fillId="3" borderId="2" xfId="0" applyNumberFormat="1" applyFont="1" applyFill="1" applyBorder="1" applyAlignment="1">
      <alignment horizontal="left" vertical="center" wrapText="1"/>
    </xf>
    <xf numFmtId="168" fontId="1" fillId="3" borderId="2" xfId="2" applyNumberFormat="1" applyFont="1" applyFill="1" applyBorder="1" applyAlignment="1">
      <alignment horizontal="left" vertical="center" wrapText="1"/>
    </xf>
    <xf numFmtId="168" fontId="2" fillId="3" borderId="2" xfId="2" applyNumberFormat="1" applyFont="1" applyFill="1" applyBorder="1" applyAlignment="1">
      <alignment horizontal="left" vertical="center" wrapText="1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9" xfId="0" applyFont="1" applyFill="1" applyBorder="1" applyAlignment="1">
      <alignment vertical="center" wrapText="1"/>
    </xf>
    <xf numFmtId="166" fontId="8" fillId="3" borderId="9" xfId="1" applyNumberFormat="1" applyFont="1" applyFill="1" applyBorder="1" applyAlignment="1">
      <alignment horizontal="right" vertical="center" wrapText="1"/>
    </xf>
    <xf numFmtId="3" fontId="8" fillId="3" borderId="9" xfId="0" applyNumberFormat="1" applyFont="1" applyFill="1" applyBorder="1" applyAlignment="1">
      <alignment horizontal="right" vertical="center" wrapText="1"/>
    </xf>
    <xf numFmtId="173" fontId="6" fillId="3" borderId="0" xfId="1" applyNumberFormat="1" applyFont="1" applyFill="1"/>
    <xf numFmtId="166" fontId="6" fillId="3" borderId="0" xfId="1" applyNumberFormat="1" applyFont="1" applyFill="1"/>
    <xf numFmtId="0" fontId="6" fillId="3" borderId="0" xfId="0" applyFont="1" applyFill="1"/>
    <xf numFmtId="174" fontId="6" fillId="0" borderId="0" xfId="0" applyNumberFormat="1" applyFont="1" applyFill="1"/>
    <xf numFmtId="166" fontId="7" fillId="0" borderId="2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Border="1" applyAlignment="1">
      <alignment horizontal="center" vertical="center"/>
    </xf>
    <xf numFmtId="9" fontId="23" fillId="0" borderId="32" xfId="0" applyNumberFormat="1" applyFont="1" applyFill="1" applyBorder="1"/>
    <xf numFmtId="2" fontId="23" fillId="0" borderId="39" xfId="0" applyNumberFormat="1" applyFont="1" applyFill="1" applyBorder="1" applyAlignment="1">
      <alignment horizontal="center"/>
    </xf>
    <xf numFmtId="0" fontId="0" fillId="0" borderId="39" xfId="0" applyBorder="1"/>
    <xf numFmtId="0" fontId="0" fillId="0" borderId="33" xfId="0" applyBorder="1"/>
    <xf numFmtId="9" fontId="23" fillId="0" borderId="34" xfId="0" applyNumberFormat="1" applyFont="1" applyFill="1" applyBorder="1"/>
    <xf numFmtId="0" fontId="0" fillId="0" borderId="4" xfId="0" applyBorder="1"/>
    <xf numFmtId="9" fontId="23" fillId="0" borderId="40" xfId="0" applyNumberFormat="1" applyFont="1" applyFill="1" applyBorder="1"/>
    <xf numFmtId="0" fontId="16" fillId="0" borderId="0" xfId="0" applyFont="1" applyBorder="1"/>
    <xf numFmtId="0" fontId="0" fillId="0" borderId="34" xfId="0" applyBorder="1"/>
    <xf numFmtId="0" fontId="0" fillId="0" borderId="29" xfId="0" applyBorder="1"/>
    <xf numFmtId="0" fontId="0" fillId="0" borderId="18" xfId="0" applyBorder="1"/>
    <xf numFmtId="0" fontId="16" fillId="0" borderId="18" xfId="0" applyFont="1" applyBorder="1" applyAlignment="1">
      <alignment vertical="top"/>
    </xf>
    <xf numFmtId="0" fontId="0" fillId="0" borderId="2" xfId="0" applyBorder="1"/>
    <xf numFmtId="6" fontId="12" fillId="0" borderId="0" xfId="0" applyNumberFormat="1" applyFont="1"/>
    <xf numFmtId="6" fontId="12" fillId="0" borderId="0" xfId="0" applyNumberFormat="1" applyFont="1" applyFill="1"/>
    <xf numFmtId="165" fontId="12" fillId="0" borderId="0" xfId="0" applyNumberFormat="1" applyFont="1"/>
    <xf numFmtId="165" fontId="14" fillId="0" borderId="0" xfId="0" applyNumberFormat="1" applyFont="1"/>
    <xf numFmtId="0" fontId="11" fillId="26" borderId="29" xfId="0" applyFont="1" applyFill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 indent="1"/>
    </xf>
    <xf numFmtId="0" fontId="12" fillId="0" borderId="41" xfId="0" applyFont="1" applyBorder="1" applyAlignment="1">
      <alignment horizontal="left" vertical="center" wrapText="1" indent="1"/>
    </xf>
    <xf numFmtId="0" fontId="12" fillId="3" borderId="29" xfId="0" applyFont="1" applyFill="1" applyBorder="1" applyAlignment="1">
      <alignment horizontal="left" vertical="center" wrapText="1" indent="1"/>
    </xf>
    <xf numFmtId="0" fontId="12" fillId="0" borderId="29" xfId="0" applyFont="1" applyFill="1" applyBorder="1" applyAlignment="1">
      <alignment horizontal="left" vertical="center" wrapText="1" indent="1"/>
    </xf>
    <xf numFmtId="0" fontId="12" fillId="0" borderId="32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6" fontId="11" fillId="0" borderId="5" xfId="0" applyNumberFormat="1" applyFont="1" applyBorder="1"/>
    <xf numFmtId="6" fontId="12" fillId="0" borderId="5" xfId="0" applyNumberFormat="1" applyFont="1" applyBorder="1"/>
    <xf numFmtId="6" fontId="12" fillId="0" borderId="5" xfId="0" applyNumberFormat="1" applyFont="1" applyFill="1" applyBorder="1"/>
    <xf numFmtId="165" fontId="12" fillId="0" borderId="5" xfId="0" applyNumberFormat="1" applyFont="1" applyBorder="1"/>
    <xf numFmtId="165" fontId="62" fillId="0" borderId="5" xfId="0" applyNumberFormat="1" applyFont="1" applyBorder="1"/>
    <xf numFmtId="165" fontId="11" fillId="0" borderId="5" xfId="0" applyNumberFormat="1" applyFont="1" applyBorder="1"/>
    <xf numFmtId="0" fontId="12" fillId="30" borderId="0" xfId="0" applyFont="1" applyFill="1"/>
    <xf numFmtId="42" fontId="2" fillId="0" borderId="0" xfId="0" applyNumberFormat="1" applyFont="1"/>
    <xf numFmtId="165" fontId="12" fillId="3" borderId="5" xfId="0" applyNumberFormat="1" applyFont="1" applyFill="1" applyBorder="1"/>
    <xf numFmtId="44" fontId="51" fillId="0" borderId="0" xfId="0" applyNumberFormat="1" applyFont="1" applyFill="1"/>
    <xf numFmtId="44" fontId="51" fillId="0" borderId="0" xfId="2" applyFont="1" applyFill="1"/>
    <xf numFmtId="0" fontId="51" fillId="0" borderId="0" xfId="0" applyFont="1"/>
    <xf numFmtId="42" fontId="51" fillId="0" borderId="0" xfId="0" applyNumberFormat="1" applyFont="1"/>
    <xf numFmtId="166" fontId="51" fillId="0" borderId="0" xfId="1" applyNumberFormat="1" applyFont="1"/>
    <xf numFmtId="166" fontId="51" fillId="0" borderId="0" xfId="0" applyNumberFormat="1" applyFont="1"/>
    <xf numFmtId="168" fontId="69" fillId="29" borderId="8" xfId="0" applyNumberFormat="1" applyFont="1" applyFill="1" applyBorder="1"/>
    <xf numFmtId="0" fontId="69" fillId="29" borderId="6" xfId="0" applyFont="1" applyFill="1" applyBorder="1"/>
    <xf numFmtId="0" fontId="16" fillId="0" borderId="28" xfId="0" applyFont="1" applyBorder="1" applyAlignment="1">
      <alignment vertical="top"/>
    </xf>
    <xf numFmtId="0" fontId="0" fillId="0" borderId="28" xfId="0" applyBorder="1" applyAlignment="1">
      <alignment vertical="top"/>
    </xf>
    <xf numFmtId="0" fontId="23" fillId="0" borderId="28" xfId="0" applyFont="1" applyBorder="1" applyAlignment="1">
      <alignment vertical="top"/>
    </xf>
    <xf numFmtId="0" fontId="0" fillId="29" borderId="0" xfId="0" applyFill="1"/>
    <xf numFmtId="3" fontId="2" fillId="0" borderId="6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6" fontId="9" fillId="3" borderId="18" xfId="1" applyNumberFormat="1" applyFont="1" applyFill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0" fillId="3" borderId="0" xfId="0" applyFont="1" applyFill="1" applyBorder="1" applyAlignment="1">
      <alignment horizontal="left"/>
    </xf>
    <xf numFmtId="175" fontId="7" fillId="0" borderId="2" xfId="1" applyNumberFormat="1" applyFont="1" applyFill="1" applyBorder="1" applyAlignment="1">
      <alignment horizontal="right" vertical="center"/>
    </xf>
    <xf numFmtId="3" fontId="7" fillId="0" borderId="2" xfId="1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/>
    </xf>
    <xf numFmtId="3" fontId="9" fillId="0" borderId="2" xfId="0" applyNumberFormat="1" applyFont="1" applyBorder="1" applyAlignment="1">
      <alignment horizontal="right" vertical="center" wrapText="1"/>
    </xf>
    <xf numFmtId="6" fontId="2" fillId="0" borderId="28" xfId="0" applyNumberFormat="1" applyFont="1" applyBorder="1" applyAlignment="1">
      <alignment horizontal="right" vertical="center" wrapText="1"/>
    </xf>
    <xf numFmtId="0" fontId="51" fillId="3" borderId="0" xfId="0" applyFont="1" applyFill="1"/>
    <xf numFmtId="0" fontId="12" fillId="3" borderId="0" xfId="0" applyFont="1" applyFill="1"/>
    <xf numFmtId="6" fontId="12" fillId="3" borderId="0" xfId="0" applyNumberFormat="1" applyFont="1" applyFill="1"/>
    <xf numFmtId="6" fontId="12" fillId="3" borderId="5" xfId="0" applyNumberFormat="1" applyFont="1" applyFill="1" applyBorder="1"/>
    <xf numFmtId="168" fontId="14" fillId="3" borderId="2" xfId="0" applyNumberFormat="1" applyFont="1" applyFill="1" applyBorder="1" applyAlignment="1">
      <alignment vertical="center" wrapText="1"/>
    </xf>
    <xf numFmtId="0" fontId="12" fillId="3" borderId="8" xfId="0" applyFont="1" applyFill="1" applyBorder="1"/>
    <xf numFmtId="41" fontId="12" fillId="3" borderId="6" xfId="1" applyNumberFormat="1" applyFont="1" applyFill="1" applyBorder="1" applyAlignment="1">
      <alignment vertical="center"/>
    </xf>
    <xf numFmtId="168" fontId="12" fillId="3" borderId="5" xfId="0" applyNumberFormat="1" applyFont="1" applyFill="1" applyBorder="1" applyAlignment="1">
      <alignment vertical="center"/>
    </xf>
    <xf numFmtId="41" fontId="12" fillId="3" borderId="5" xfId="0" applyNumberFormat="1" applyFont="1" applyFill="1" applyBorder="1" applyAlignment="1">
      <alignment vertical="center"/>
    </xf>
    <xf numFmtId="165" fontId="12" fillId="3" borderId="0" xfId="0" applyNumberFormat="1" applyFont="1" applyFill="1"/>
    <xf numFmtId="43" fontId="11" fillId="0" borderId="0" xfId="0" applyNumberFormat="1" applyFont="1"/>
    <xf numFmtId="49" fontId="9" fillId="31" borderId="28" xfId="0" applyNumberFormat="1" applyFont="1" applyFill="1" applyBorder="1" applyAlignment="1">
      <alignment horizontal="center" vertical="center" wrapText="1"/>
    </xf>
    <xf numFmtId="166" fontId="9" fillId="31" borderId="28" xfId="1" applyNumberFormat="1" applyFont="1" applyFill="1" applyBorder="1" applyAlignment="1">
      <alignment horizontal="center" wrapText="1"/>
    </xf>
    <xf numFmtId="3" fontId="9" fillId="31" borderId="28" xfId="0" applyNumberFormat="1" applyFont="1" applyFill="1" applyBorder="1" applyAlignment="1">
      <alignment horizontal="center" wrapText="1"/>
    </xf>
    <xf numFmtId="166" fontId="9" fillId="31" borderId="28" xfId="1" applyNumberFormat="1" applyFont="1" applyFill="1" applyBorder="1" applyAlignment="1">
      <alignment horizontal="center" vertical="center" wrapText="1"/>
    </xf>
    <xf numFmtId="3" fontId="9" fillId="31" borderId="28" xfId="0" applyNumberFormat="1" applyFont="1" applyFill="1" applyBorder="1" applyAlignment="1">
      <alignment horizontal="center" vertical="center" wrapText="1"/>
    </xf>
    <xf numFmtId="49" fontId="9" fillId="31" borderId="28" xfId="0" applyNumberFormat="1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 applyProtection="1">
      <alignment horizontal="left" vertical="center" indent="3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/>
    <xf numFmtId="166" fontId="12" fillId="3" borderId="0" xfId="1" applyNumberFormat="1" applyFont="1" applyFill="1"/>
    <xf numFmtId="0" fontId="1" fillId="3" borderId="6" xfId="0" applyFont="1" applyFill="1" applyBorder="1" applyAlignment="1">
      <alignment horizontal="center" vertical="center" wrapText="1"/>
    </xf>
    <xf numFmtId="43" fontId="16" fillId="0" borderId="0" xfId="1" applyFont="1"/>
    <xf numFmtId="0" fontId="16" fillId="0" borderId="42" xfId="0" applyFont="1" applyBorder="1" applyAlignment="1">
      <alignment horizontal="center" vertical="center"/>
    </xf>
    <xf numFmtId="10" fontId="16" fillId="0" borderId="42" xfId="0" applyNumberFormat="1" applyFont="1" applyBorder="1" applyAlignment="1">
      <alignment horizontal="center" vertical="center"/>
    </xf>
    <xf numFmtId="0" fontId="16" fillId="0" borderId="32" xfId="0" applyFont="1" applyBorder="1" applyAlignment="1">
      <alignment horizontal="center"/>
    </xf>
    <xf numFmtId="0" fontId="16" fillId="0" borderId="33" xfId="0" applyFont="1" applyBorder="1"/>
    <xf numFmtId="0" fontId="16" fillId="0" borderId="34" xfId="0" applyFont="1" applyBorder="1" applyAlignment="1">
      <alignment horizontal="center"/>
    </xf>
    <xf numFmtId="10" fontId="16" fillId="0" borderId="4" xfId="0" applyNumberFormat="1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2" xfId="0" applyFont="1" applyBorder="1"/>
    <xf numFmtId="10" fontId="19" fillId="0" borderId="0" xfId="0" applyNumberFormat="1" applyFont="1" applyBorder="1"/>
    <xf numFmtId="3" fontId="7" fillId="0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9" fontId="23" fillId="0" borderId="0" xfId="0" applyNumberFormat="1" applyFont="1" applyFill="1"/>
    <xf numFmtId="39" fontId="7" fillId="0" borderId="18" xfId="1" applyNumberFormat="1" applyFont="1" applyFill="1" applyBorder="1" applyAlignment="1">
      <alignment horizontal="right" vertical="center"/>
    </xf>
    <xf numFmtId="166" fontId="7" fillId="0" borderId="4" xfId="1" applyNumberFormat="1" applyFont="1" applyFill="1" applyBorder="1" applyAlignment="1">
      <alignment horizontal="right" vertical="center"/>
    </xf>
    <xf numFmtId="0" fontId="9" fillId="0" borderId="5" xfId="0" applyFont="1" applyBorder="1"/>
    <xf numFmtId="166" fontId="6" fillId="0" borderId="0" xfId="0" applyNumberFormat="1" applyFont="1" applyFill="1"/>
    <xf numFmtId="170" fontId="0" fillId="0" borderId="0" xfId="0" applyNumberFormat="1"/>
    <xf numFmtId="176" fontId="0" fillId="0" borderId="0" xfId="0" applyNumberFormat="1"/>
    <xf numFmtId="39" fontId="7" fillId="29" borderId="2" xfId="1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center" vertical="center"/>
    </xf>
    <xf numFmtId="166" fontId="0" fillId="29" borderId="0" xfId="0" applyNumberFormat="1" applyFill="1"/>
    <xf numFmtId="166" fontId="7" fillId="29" borderId="2" xfId="1" applyNumberFormat="1" applyFont="1" applyFill="1" applyBorder="1" applyAlignment="1">
      <alignment horizontal="right" vertical="center"/>
    </xf>
    <xf numFmtId="175" fontId="7" fillId="29" borderId="2" xfId="1" applyNumberFormat="1" applyFont="1" applyFill="1" applyBorder="1" applyAlignment="1">
      <alignment horizontal="right" vertical="center"/>
    </xf>
    <xf numFmtId="3" fontId="7" fillId="29" borderId="2" xfId="1" applyNumberFormat="1" applyFont="1" applyFill="1" applyBorder="1" applyAlignment="1">
      <alignment horizontal="right" vertical="center"/>
    </xf>
    <xf numFmtId="37" fontId="7" fillId="29" borderId="2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166" fontId="11" fillId="3" borderId="2" xfId="1" applyNumberFormat="1" applyFont="1" applyFill="1" applyBorder="1" applyAlignment="1">
      <alignment vertical="center" wrapText="1"/>
    </xf>
    <xf numFmtId="1" fontId="19" fillId="29" borderId="0" xfId="0" applyNumberFormat="1" applyFont="1" applyFill="1" applyAlignment="1"/>
    <xf numFmtId="10" fontId="19" fillId="0" borderId="0" xfId="0" applyNumberFormat="1" applyFont="1" applyFill="1"/>
    <xf numFmtId="0" fontId="60" fillId="0" borderId="0" xfId="0" applyFont="1" applyFill="1" applyAlignment="1">
      <alignment horizontal="left" indent="1"/>
    </xf>
    <xf numFmtId="2" fontId="19" fillId="0" borderId="28" xfId="0" applyNumberFormat="1" applyFont="1" applyFill="1" applyBorder="1" applyAlignment="1">
      <alignment horizontal="center"/>
    </xf>
    <xf numFmtId="0" fontId="19" fillId="0" borderId="0" xfId="0" applyFont="1" applyFill="1" applyBorder="1"/>
    <xf numFmtId="177" fontId="0" fillId="0" borderId="0" xfId="4" applyNumberFormat="1" applyFont="1"/>
    <xf numFmtId="178" fontId="0" fillId="0" borderId="0" xfId="4" applyNumberFormat="1" applyFont="1"/>
    <xf numFmtId="3" fontId="2" fillId="3" borderId="5" xfId="0" applyNumberFormat="1" applyFont="1" applyFill="1" applyBorder="1" applyAlignment="1">
      <alignment horizontal="center" vertical="center" wrapText="1"/>
    </xf>
    <xf numFmtId="172" fontId="2" fillId="3" borderId="5" xfId="0" applyNumberFormat="1" applyFont="1" applyFill="1" applyBorder="1" applyAlignment="1">
      <alignment horizontal="center" vertical="center" wrapText="1"/>
    </xf>
    <xf numFmtId="172" fontId="2" fillId="3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9" fillId="3" borderId="5" xfId="1" applyNumberFormat="1" applyFont="1" applyFill="1" applyBorder="1"/>
    <xf numFmtId="164" fontId="12" fillId="3" borderId="2" xfId="0" applyNumberFormat="1" applyFont="1" applyFill="1" applyBorder="1" applyAlignment="1">
      <alignment horizontal="center" vertical="center" wrapText="1"/>
    </xf>
    <xf numFmtId="42" fontId="11" fillId="3" borderId="2" xfId="2" applyNumberFormat="1" applyFont="1" applyFill="1" applyBorder="1" applyAlignment="1">
      <alignment vertical="center" wrapText="1"/>
    </xf>
    <xf numFmtId="41" fontId="11" fillId="3" borderId="2" xfId="0" applyNumberFormat="1" applyFont="1" applyFill="1" applyBorder="1" applyAlignment="1">
      <alignment vertical="center" wrapText="1"/>
    </xf>
    <xf numFmtId="168" fontId="11" fillId="3" borderId="2" xfId="2" applyNumberFormat="1" applyFont="1" applyFill="1" applyBorder="1" applyAlignment="1">
      <alignment vertical="center" wrapText="1"/>
    </xf>
    <xf numFmtId="42" fontId="11" fillId="3" borderId="2" xfId="0" applyNumberFormat="1" applyFont="1" applyFill="1" applyBorder="1" applyAlignment="1">
      <alignment vertical="center" wrapText="1"/>
    </xf>
    <xf numFmtId="168" fontId="11" fillId="3" borderId="2" xfId="0" applyNumberFormat="1" applyFont="1" applyFill="1" applyBorder="1" applyAlignment="1">
      <alignment vertical="center" wrapText="1"/>
    </xf>
    <xf numFmtId="168" fontId="12" fillId="3" borderId="2" xfId="2" applyNumberFormat="1" applyFont="1" applyFill="1" applyBorder="1" applyAlignment="1">
      <alignment vertical="center" wrapText="1"/>
    </xf>
    <xf numFmtId="41" fontId="12" fillId="3" borderId="6" xfId="0" applyNumberFormat="1" applyFont="1" applyFill="1" applyBorder="1" applyAlignment="1">
      <alignment vertical="center" wrapText="1"/>
    </xf>
    <xf numFmtId="39" fontId="7" fillId="3" borderId="2" xfId="1" applyNumberFormat="1" applyFont="1" applyFill="1" applyBorder="1" applyAlignment="1">
      <alignment horizontal="right" vertical="center"/>
    </xf>
    <xf numFmtId="37" fontId="7" fillId="3" borderId="2" xfId="1" applyNumberFormat="1" applyFont="1" applyFill="1" applyBorder="1" applyAlignment="1">
      <alignment horizontal="right" vertical="center"/>
    </xf>
    <xf numFmtId="39" fontId="5" fillId="3" borderId="2" xfId="1" applyNumberFormat="1" applyFont="1" applyFill="1" applyBorder="1" applyAlignment="1">
      <alignment horizontal="right" vertical="center"/>
    </xf>
    <xf numFmtId="37" fontId="5" fillId="3" borderId="2" xfId="1" applyNumberFormat="1" applyFont="1" applyFill="1" applyBorder="1" applyAlignment="1">
      <alignment horizontal="right" vertical="center"/>
    </xf>
    <xf numFmtId="166" fontId="9" fillId="3" borderId="28" xfId="0" applyNumberFormat="1" applyFont="1" applyFill="1" applyBorder="1" applyAlignment="1">
      <alignment horizontal="center" vertical="center" wrapText="1"/>
    </xf>
    <xf numFmtId="3" fontId="9" fillId="3" borderId="28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6" borderId="9" xfId="0" applyFont="1" applyFill="1" applyBorder="1" applyAlignment="1">
      <alignment horizontal="center" vertical="center" wrapText="1"/>
    </xf>
    <xf numFmtId="0" fontId="1" fillId="26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6" borderId="8" xfId="0" applyFont="1" applyFill="1" applyBorder="1" applyAlignment="1">
      <alignment horizontal="center" vertical="center" wrapText="1"/>
    </xf>
    <xf numFmtId="0" fontId="8" fillId="26" borderId="1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29" borderId="0" xfId="0" applyFill="1" applyAlignment="1">
      <alignment horizontal="right"/>
    </xf>
    <xf numFmtId="0" fontId="6" fillId="0" borderId="0" xfId="3" applyFont="1" applyAlignment="1">
      <alignment horizontal="right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48" fillId="0" borderId="18" xfId="0" applyFont="1" applyFill="1" applyBorder="1" applyAlignment="1">
      <alignment horizontal="left"/>
    </xf>
    <xf numFmtId="0" fontId="47" fillId="0" borderId="18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50" fillId="2" borderId="8" xfId="0" applyFont="1" applyFill="1" applyBorder="1" applyAlignment="1" applyProtection="1">
      <alignment horizontal="center" vertical="center"/>
      <protection locked="0"/>
    </xf>
    <xf numFmtId="0" fontId="50" fillId="2" borderId="6" xfId="0" applyFont="1" applyFill="1" applyBorder="1" applyAlignment="1" applyProtection="1">
      <alignment horizontal="center" vertical="center"/>
      <protection locked="0"/>
    </xf>
    <xf numFmtId="0" fontId="50" fillId="26" borderId="8" xfId="0" applyFont="1" applyFill="1" applyBorder="1" applyAlignment="1" applyProtection="1">
      <alignment horizontal="center" vertical="center"/>
      <protection locked="0"/>
    </xf>
    <xf numFmtId="0" fontId="50" fillId="26" borderId="6" xfId="0" applyFont="1" applyFill="1" applyBorder="1" applyAlignment="1" applyProtection="1">
      <alignment horizontal="center" vertical="center"/>
      <protection locked="0"/>
    </xf>
    <xf numFmtId="0" fontId="50" fillId="26" borderId="8" xfId="0" applyFont="1" applyFill="1" applyBorder="1" applyAlignment="1" applyProtection="1">
      <alignment horizontal="center" vertical="center" wrapText="1"/>
      <protection locked="0"/>
    </xf>
    <xf numFmtId="0" fontId="50" fillId="26" borderId="6" xfId="0" applyFont="1" applyFill="1" applyBorder="1" applyAlignment="1" applyProtection="1">
      <alignment horizontal="center" vertical="center" wrapText="1"/>
      <protection locked="0"/>
    </xf>
    <xf numFmtId="0" fontId="50" fillId="3" borderId="8" xfId="0" applyFont="1" applyFill="1" applyBorder="1" applyAlignment="1" applyProtection="1">
      <alignment horizontal="center" vertical="center" wrapText="1"/>
      <protection locked="0"/>
    </xf>
    <xf numFmtId="0" fontId="50" fillId="3" borderId="6" xfId="0" applyFont="1" applyFill="1" applyBorder="1" applyAlignment="1" applyProtection="1">
      <alignment horizontal="center" vertical="center" wrapText="1"/>
      <protection locked="0"/>
    </xf>
    <xf numFmtId="0" fontId="11" fillId="26" borderId="3" xfId="0" applyFont="1" applyFill="1" applyBorder="1" applyAlignment="1">
      <alignment horizontal="center" vertical="center" wrapText="1"/>
    </xf>
    <xf numFmtId="0" fontId="11" fillId="26" borderId="7" xfId="0" applyFont="1" applyFill="1" applyBorder="1" applyAlignment="1">
      <alignment horizontal="center" vertical="center" wrapText="1"/>
    </xf>
    <xf numFmtId="0" fontId="12" fillId="26" borderId="3" xfId="0" applyFont="1" applyFill="1" applyBorder="1" applyAlignment="1">
      <alignment wrapText="1"/>
    </xf>
    <xf numFmtId="0" fontId="12" fillId="26" borderId="7" xfId="0" applyFont="1" applyFill="1" applyBorder="1" applyAlignment="1">
      <alignment wrapText="1"/>
    </xf>
    <xf numFmtId="0" fontId="11" fillId="26" borderId="1" xfId="0" applyFont="1" applyFill="1" applyBorder="1" applyAlignment="1">
      <alignment horizontal="center" vertical="center" wrapText="1"/>
    </xf>
    <xf numFmtId="166" fontId="11" fillId="26" borderId="3" xfId="1" applyNumberFormat="1" applyFont="1" applyFill="1" applyBorder="1" applyAlignment="1">
      <alignment horizontal="center" vertical="center" wrapText="1"/>
    </xf>
    <xf numFmtId="166" fontId="11" fillId="26" borderId="7" xfId="1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/>
    </xf>
  </cellXfs>
  <cellStyles count="101">
    <cellStyle name="20% - Accent1 2" xfId="24" xr:uid="{00000000-0005-0000-0000-000000000000}"/>
    <cellStyle name="20% - Accent2 2" xfId="25" xr:uid="{00000000-0005-0000-0000-000001000000}"/>
    <cellStyle name="20% - Accent3 2" xfId="26" xr:uid="{00000000-0005-0000-0000-000002000000}"/>
    <cellStyle name="20% - Accent4 2" xfId="27" xr:uid="{00000000-0005-0000-0000-000003000000}"/>
    <cellStyle name="20% - Accent5 2" xfId="28" xr:uid="{00000000-0005-0000-0000-000004000000}"/>
    <cellStyle name="20% - Accent6 2" xfId="29" xr:uid="{00000000-0005-0000-0000-000005000000}"/>
    <cellStyle name="40% - Accent1 2" xfId="30" xr:uid="{00000000-0005-0000-0000-000006000000}"/>
    <cellStyle name="40% - Accent2 2" xfId="31" xr:uid="{00000000-0005-0000-0000-000007000000}"/>
    <cellStyle name="40% - Accent3 2" xfId="32" xr:uid="{00000000-0005-0000-0000-000008000000}"/>
    <cellStyle name="40% - Accent4 2" xfId="33" xr:uid="{00000000-0005-0000-0000-000009000000}"/>
    <cellStyle name="40% - Accent5 2" xfId="34" xr:uid="{00000000-0005-0000-0000-00000A000000}"/>
    <cellStyle name="40% - Accent6 2" xfId="35" xr:uid="{00000000-0005-0000-0000-00000B000000}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 2" xfId="42" xr:uid="{00000000-0005-0000-0000-000012000000}"/>
    <cellStyle name="Accent2 2" xfId="43" xr:uid="{00000000-0005-0000-0000-000013000000}"/>
    <cellStyle name="Accent3 2" xfId="44" xr:uid="{00000000-0005-0000-0000-000014000000}"/>
    <cellStyle name="Accent4 2" xfId="45" xr:uid="{00000000-0005-0000-0000-000015000000}"/>
    <cellStyle name="Accent5 2" xfId="46" xr:uid="{00000000-0005-0000-0000-000016000000}"/>
    <cellStyle name="Accent6 2" xfId="47" xr:uid="{00000000-0005-0000-0000-000017000000}"/>
    <cellStyle name="Bad 2" xfId="48" xr:uid="{00000000-0005-0000-0000-000018000000}"/>
    <cellStyle name="Calculation 2" xfId="49" xr:uid="{00000000-0005-0000-0000-000019000000}"/>
    <cellStyle name="Check Cell 2" xfId="50" xr:uid="{00000000-0005-0000-0000-00001A000000}"/>
    <cellStyle name="Comma" xfId="1" builtinId="3"/>
    <cellStyle name="Comma 2" xfId="11" xr:uid="{00000000-0005-0000-0000-00001C000000}"/>
    <cellStyle name="Comma 2 2" xfId="17" xr:uid="{00000000-0005-0000-0000-00001D000000}"/>
    <cellStyle name="Comma 2 3" xfId="98" xr:uid="{00000000-0005-0000-0000-00001E000000}"/>
    <cellStyle name="Comma 3" xfId="6" xr:uid="{00000000-0005-0000-0000-00001F000000}"/>
    <cellStyle name="Comma 3 2" xfId="51" xr:uid="{00000000-0005-0000-0000-000020000000}"/>
    <cellStyle name="Comma 34" xfId="19" xr:uid="{00000000-0005-0000-0000-000021000000}"/>
    <cellStyle name="Comma 4" xfId="14" xr:uid="{00000000-0005-0000-0000-000022000000}"/>
    <cellStyle name="Comma 4 2" xfId="52" xr:uid="{00000000-0005-0000-0000-000023000000}"/>
    <cellStyle name="Comma 5" xfId="53" xr:uid="{00000000-0005-0000-0000-000024000000}"/>
    <cellStyle name="Comma 6" xfId="54" xr:uid="{00000000-0005-0000-0000-000025000000}"/>
    <cellStyle name="Comma 7" xfId="55" xr:uid="{00000000-0005-0000-0000-000026000000}"/>
    <cellStyle name="Comma 8" xfId="56" xr:uid="{00000000-0005-0000-0000-000027000000}"/>
    <cellStyle name="Currency" xfId="2" builtinId="4"/>
    <cellStyle name="Currency 2" xfId="12" xr:uid="{00000000-0005-0000-0000-000029000000}"/>
    <cellStyle name="Currency 2 2" xfId="18" xr:uid="{00000000-0005-0000-0000-00002A000000}"/>
    <cellStyle name="Currency 2 3" xfId="97" xr:uid="{00000000-0005-0000-0000-00002B000000}"/>
    <cellStyle name="Currency 3" xfId="7" xr:uid="{00000000-0005-0000-0000-00002C000000}"/>
    <cellStyle name="Currency 3 2" xfId="57" xr:uid="{00000000-0005-0000-0000-00002D000000}"/>
    <cellStyle name="Currency 4" xfId="15" xr:uid="{00000000-0005-0000-0000-00002E000000}"/>
    <cellStyle name="Currency 5" xfId="23" xr:uid="{00000000-0005-0000-0000-00002F000000}"/>
    <cellStyle name="Currency 6" xfId="58" xr:uid="{00000000-0005-0000-0000-000030000000}"/>
    <cellStyle name="Currency 7" xfId="59" xr:uid="{00000000-0005-0000-0000-000031000000}"/>
    <cellStyle name="Currency 8" xfId="60" xr:uid="{00000000-0005-0000-0000-000032000000}"/>
    <cellStyle name="Currency 9" xfId="61" xr:uid="{00000000-0005-0000-0000-000033000000}"/>
    <cellStyle name="Explanatory Text 2" xfId="62" xr:uid="{00000000-0005-0000-0000-000034000000}"/>
    <cellStyle name="Good 2" xfId="63" xr:uid="{00000000-0005-0000-0000-000035000000}"/>
    <cellStyle name="Heading 1 2" xfId="64" xr:uid="{00000000-0005-0000-0000-000036000000}"/>
    <cellStyle name="Heading 2 2" xfId="65" xr:uid="{00000000-0005-0000-0000-000037000000}"/>
    <cellStyle name="Heading 3 2" xfId="66" xr:uid="{00000000-0005-0000-0000-000038000000}"/>
    <cellStyle name="Heading 4 2" xfId="67" xr:uid="{00000000-0005-0000-0000-000039000000}"/>
    <cellStyle name="Hyperlink" xfId="3" builtinId="8"/>
    <cellStyle name="Hyperlink 2" xfId="95" xr:uid="{00000000-0005-0000-0000-00003B000000}"/>
    <cellStyle name="Input 2" xfId="68" xr:uid="{00000000-0005-0000-0000-00003C000000}"/>
    <cellStyle name="Linked Cell 2" xfId="69" xr:uid="{00000000-0005-0000-0000-00003D000000}"/>
    <cellStyle name="Neutral 2" xfId="70" xr:uid="{00000000-0005-0000-0000-00003E000000}"/>
    <cellStyle name="Normal" xfId="0" builtinId="0"/>
    <cellStyle name="Normal 10" xfId="71" xr:uid="{00000000-0005-0000-0000-000040000000}"/>
    <cellStyle name="Normal 11" xfId="72" xr:uid="{00000000-0005-0000-0000-000041000000}"/>
    <cellStyle name="Normal 12" xfId="73" xr:uid="{00000000-0005-0000-0000-000042000000}"/>
    <cellStyle name="Normal 13" xfId="74" xr:uid="{00000000-0005-0000-0000-000043000000}"/>
    <cellStyle name="Normal 14" xfId="96" xr:uid="{00000000-0005-0000-0000-000044000000}"/>
    <cellStyle name="Normal 2" xfId="9" xr:uid="{00000000-0005-0000-0000-000045000000}"/>
    <cellStyle name="Normal 2 2" xfId="20" xr:uid="{00000000-0005-0000-0000-000046000000}"/>
    <cellStyle name="Normal 2 3" xfId="75" xr:uid="{00000000-0005-0000-0000-000047000000}"/>
    <cellStyle name="Normal 2 4" xfId="76" xr:uid="{00000000-0005-0000-0000-000048000000}"/>
    <cellStyle name="Normal 3" xfId="10" xr:uid="{00000000-0005-0000-0000-000049000000}"/>
    <cellStyle name="Normal 3 2" xfId="16" xr:uid="{00000000-0005-0000-0000-00004A000000}"/>
    <cellStyle name="Normal 4" xfId="5" xr:uid="{00000000-0005-0000-0000-00004B000000}"/>
    <cellStyle name="Normal 4 2" xfId="77" xr:uid="{00000000-0005-0000-0000-00004C000000}"/>
    <cellStyle name="Normal 5" xfId="13" xr:uid="{00000000-0005-0000-0000-00004D000000}"/>
    <cellStyle name="Normal 5 2" xfId="78" xr:uid="{00000000-0005-0000-0000-00004E000000}"/>
    <cellStyle name="Normal 6" xfId="21" xr:uid="{00000000-0005-0000-0000-00004F000000}"/>
    <cellStyle name="Normal 7" xfId="79" xr:uid="{00000000-0005-0000-0000-000050000000}"/>
    <cellStyle name="Normal 8" xfId="80" xr:uid="{00000000-0005-0000-0000-000051000000}"/>
    <cellStyle name="Normal 9" xfId="81" xr:uid="{00000000-0005-0000-0000-000052000000}"/>
    <cellStyle name="Normal 9 2" xfId="82" xr:uid="{00000000-0005-0000-0000-000053000000}"/>
    <cellStyle name="Note 2" xfId="83" xr:uid="{00000000-0005-0000-0000-000054000000}"/>
    <cellStyle name="Output 2" xfId="84" xr:uid="{00000000-0005-0000-0000-000055000000}"/>
    <cellStyle name="Percent" xfId="4" builtinId="5"/>
    <cellStyle name="Percent 2" xfId="8" xr:uid="{00000000-0005-0000-0000-000057000000}"/>
    <cellStyle name="Percent 2 2" xfId="85" xr:uid="{00000000-0005-0000-0000-000058000000}"/>
    <cellStyle name="Percent 2 3" xfId="99" xr:uid="{00000000-0005-0000-0000-000059000000}"/>
    <cellStyle name="Percent 3" xfId="22" xr:uid="{00000000-0005-0000-0000-00005A000000}"/>
    <cellStyle name="Percent 3 2" xfId="86" xr:uid="{00000000-0005-0000-0000-00005B000000}"/>
    <cellStyle name="Percent 4" xfId="87" xr:uid="{00000000-0005-0000-0000-00005C000000}"/>
    <cellStyle name="Percent 5" xfId="88" xr:uid="{00000000-0005-0000-0000-00005D000000}"/>
    <cellStyle name="Percent 6" xfId="89" xr:uid="{00000000-0005-0000-0000-00005E000000}"/>
    <cellStyle name="Percent 7" xfId="90" xr:uid="{00000000-0005-0000-0000-00005F000000}"/>
    <cellStyle name="Percent 8" xfId="91" xr:uid="{00000000-0005-0000-0000-000060000000}"/>
    <cellStyle name="Percent 9" xfId="100" xr:uid="{00000000-0005-0000-0000-000061000000}"/>
    <cellStyle name="Title 2" xfId="92" xr:uid="{00000000-0005-0000-0000-000062000000}"/>
    <cellStyle name="Total 2" xfId="93" xr:uid="{00000000-0005-0000-0000-000063000000}"/>
    <cellStyle name="Warning Text 2" xfId="94" xr:uid="{00000000-0005-0000-0000-00006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3329/Cost-effectiveness%20model%20inputs%20-%20Xcel%20Energ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Avoided Costs"/>
      <sheetName val="Portfolio Inputs"/>
      <sheetName val="Program Type Map"/>
      <sheetName val="Program Types"/>
      <sheetName val="Program Inputs"/>
      <sheetName val="Measure Inputs"/>
      <sheetName val="Input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Large Commercial SOP</v>
          </cell>
        </row>
        <row r="3">
          <cell r="A3" t="str">
            <v>Small Commercial SOP</v>
          </cell>
        </row>
        <row r="4">
          <cell r="A4" t="str">
            <v>Load Management SOP</v>
          </cell>
        </row>
        <row r="5">
          <cell r="A5" t="str">
            <v>Residential SOP</v>
          </cell>
        </row>
        <row r="6">
          <cell r="A6" t="str">
            <v>Hard-to-Reach SOP</v>
          </cell>
        </row>
        <row r="7">
          <cell r="A7" t="str">
            <v>Low-Income Weatherization</v>
          </cell>
        </row>
        <row r="8">
          <cell r="A8" t="str">
            <v>Retro-commissioning MTP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7"/>
  <sheetViews>
    <sheetView zoomScaleNormal="100" workbookViewId="0">
      <selection activeCell="B4" sqref="B4"/>
    </sheetView>
  </sheetViews>
  <sheetFormatPr defaultRowHeight="14.5" x14ac:dyDescent="0.35"/>
  <cols>
    <col min="2" max="2" width="9.54296875" bestFit="1" customWidth="1"/>
    <col min="3" max="3" width="13" customWidth="1"/>
    <col min="4" max="4" width="11.54296875" customWidth="1"/>
    <col min="5" max="5" width="9.453125" customWidth="1"/>
    <col min="6" max="6" width="8" customWidth="1"/>
    <col min="7" max="8" width="10.453125" bestFit="1" customWidth="1"/>
    <col min="9" max="9" width="10.453125" customWidth="1"/>
    <col min="11" max="11" width="10.1796875" bestFit="1" customWidth="1"/>
  </cols>
  <sheetData>
    <row r="1" spans="1:11" ht="15.5" x14ac:dyDescent="0.35">
      <c r="A1" s="455" t="s">
        <v>172</v>
      </c>
      <c r="B1" s="455"/>
      <c r="C1" s="455"/>
      <c r="D1" s="455"/>
      <c r="E1" s="455"/>
      <c r="F1" s="455"/>
      <c r="G1" s="455"/>
      <c r="H1" s="455"/>
      <c r="I1" s="455"/>
    </row>
    <row r="2" spans="1:11" ht="15" thickBot="1" x14ac:dyDescent="0.4">
      <c r="A2" s="1"/>
      <c r="B2" s="1"/>
      <c r="C2" s="1"/>
      <c r="D2" s="1"/>
      <c r="E2" s="1"/>
      <c r="F2" s="1"/>
      <c r="G2" s="1"/>
      <c r="H2" s="1"/>
      <c r="I2" s="1"/>
    </row>
    <row r="3" spans="1:11" ht="69.5" thickBot="1" x14ac:dyDescent="0.4">
      <c r="A3" s="7" t="s">
        <v>1</v>
      </c>
      <c r="B3" s="7" t="s">
        <v>63</v>
      </c>
      <c r="C3" s="33" t="s">
        <v>109</v>
      </c>
      <c r="D3" s="33" t="s">
        <v>110</v>
      </c>
      <c r="E3" s="7" t="s">
        <v>111</v>
      </c>
      <c r="F3" s="7" t="s">
        <v>65</v>
      </c>
      <c r="G3" s="7" t="s">
        <v>54</v>
      </c>
      <c r="H3" s="33" t="s">
        <v>55</v>
      </c>
      <c r="I3" s="7" t="s">
        <v>113</v>
      </c>
    </row>
    <row r="4" spans="1:11" ht="15" thickBot="1" x14ac:dyDescent="0.4">
      <c r="A4" s="36">
        <v>2022</v>
      </c>
      <c r="B4" s="441">
        <f>'Table 4'!N16</f>
        <v>57.355836000000011</v>
      </c>
      <c r="C4" s="38">
        <f>'Table 4'!Q16</f>
        <v>17.21</v>
      </c>
      <c r="D4" s="15">
        <f>'Table 4'!R16</f>
        <v>5.4470774880000006</v>
      </c>
      <c r="E4" s="15">
        <v>11.16</v>
      </c>
      <c r="F4" s="6">
        <f>ROUND((E5*8760*0.2),0)</f>
        <v>19552</v>
      </c>
      <c r="G4" s="8">
        <f>'Table 5'!B19/1000</f>
        <v>19.827000000000002</v>
      </c>
      <c r="H4" s="6">
        <f>ROUND(('Table 5'!C19/1000),0)</f>
        <v>26882</v>
      </c>
      <c r="I4" s="238">
        <f>ROUND(('Table 6'!D23/1000),0)</f>
        <v>5286</v>
      </c>
      <c r="J4" s="242"/>
      <c r="K4" s="254"/>
    </row>
    <row r="5" spans="1:11" ht="15" thickBot="1" x14ac:dyDescent="0.4">
      <c r="A5" s="125">
        <v>2023</v>
      </c>
      <c r="B5" s="142">
        <f>'Table 4'!N17</f>
        <v>21.991331999999993</v>
      </c>
      <c r="C5" s="128">
        <f>'Table 4'!Q17</f>
        <v>6.6</v>
      </c>
      <c r="D5" s="128">
        <f>'Table 4'!R17</f>
        <v>5.5356911520000001</v>
      </c>
      <c r="E5" s="127">
        <v>11.16</v>
      </c>
      <c r="F5" s="6">
        <f>ROUND((E5*8760*0.2),0)</f>
        <v>19552</v>
      </c>
      <c r="G5" s="125">
        <f>'Table 5'!B38/1000</f>
        <v>31.207000000000001</v>
      </c>
      <c r="H5" s="129">
        <f>ROUND(('Table 5'!C38/1000),0)</f>
        <v>27125</v>
      </c>
      <c r="I5" s="130">
        <f>ROUND(('Table 6'!D45/1000),0)</f>
        <v>5493</v>
      </c>
    </row>
    <row r="7" spans="1:11" x14ac:dyDescent="0.35">
      <c r="C7" s="4"/>
      <c r="D7" s="4"/>
      <c r="E7" s="4"/>
    </row>
  </sheetData>
  <mergeCells count="1">
    <mergeCell ref="A1:I1"/>
  </mergeCells>
  <pageMargins left="0.7" right="0.7" top="0.75" bottom="0.75" header="0.3" footer="0.3"/>
  <pageSetup scale="98" orientation="portrait" r:id="rId1"/>
  <headerFooter>
    <oddFooter>&amp;R&amp;"-,Bold"&amp;14&amp;F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0D6EF-DCF3-418D-8BEF-612F907D5489}">
  <sheetPr>
    <tabColor rgb="FF92D050"/>
    <pageSetUpPr fitToPage="1"/>
  </sheetPr>
  <dimension ref="A1:K7"/>
  <sheetViews>
    <sheetView zoomScaleNormal="100" workbookViewId="0">
      <selection activeCell="B4" sqref="B4"/>
    </sheetView>
  </sheetViews>
  <sheetFormatPr defaultRowHeight="14.5" x14ac:dyDescent="0.35"/>
  <cols>
    <col min="2" max="2" width="9.54296875" bestFit="1" customWidth="1"/>
    <col min="3" max="3" width="13" customWidth="1"/>
    <col min="4" max="4" width="11.54296875" customWidth="1"/>
    <col min="5" max="5" width="9.453125" customWidth="1"/>
    <col min="6" max="6" width="8" customWidth="1"/>
    <col min="7" max="8" width="10.453125" bestFit="1" customWidth="1"/>
    <col min="9" max="9" width="10.453125" customWidth="1"/>
    <col min="11" max="11" width="10.1796875" bestFit="1" customWidth="1"/>
  </cols>
  <sheetData>
    <row r="1" spans="1:11" ht="15.5" x14ac:dyDescent="0.35">
      <c r="A1" s="455" t="s">
        <v>124</v>
      </c>
      <c r="B1" s="455"/>
      <c r="C1" s="455"/>
      <c r="D1" s="455"/>
      <c r="E1" s="455"/>
      <c r="F1" s="455"/>
      <c r="G1" s="455"/>
      <c r="H1" s="455"/>
      <c r="I1" s="455"/>
    </row>
    <row r="2" spans="1:11" ht="15" thickBot="1" x14ac:dyDescent="0.4">
      <c r="A2" s="1"/>
      <c r="B2" s="1"/>
      <c r="C2" s="1"/>
      <c r="D2" s="1"/>
      <c r="E2" s="1"/>
      <c r="F2" s="1"/>
      <c r="G2" s="1"/>
      <c r="H2" s="1"/>
      <c r="I2" s="1"/>
    </row>
    <row r="3" spans="1:11" ht="69.5" thickBot="1" x14ac:dyDescent="0.4">
      <c r="A3" s="7" t="s">
        <v>1</v>
      </c>
      <c r="B3" s="7" t="s">
        <v>63</v>
      </c>
      <c r="C3" s="33" t="s">
        <v>109</v>
      </c>
      <c r="D3" s="33" t="s">
        <v>110</v>
      </c>
      <c r="E3" s="7" t="s">
        <v>111</v>
      </c>
      <c r="F3" s="7" t="s">
        <v>65</v>
      </c>
      <c r="G3" s="7" t="s">
        <v>54</v>
      </c>
      <c r="H3" s="33" t="s">
        <v>55</v>
      </c>
      <c r="I3" s="7" t="s">
        <v>113</v>
      </c>
    </row>
    <row r="4" spans="1:11" ht="15" thickBot="1" x14ac:dyDescent="0.4">
      <c r="A4" s="36">
        <v>2021</v>
      </c>
      <c r="B4" s="37">
        <f>'Table 4(2)'!N15</f>
        <v>38.201647999999999</v>
      </c>
      <c r="C4" s="38">
        <f>'Table 4(2)'!Q15</f>
        <v>11.46</v>
      </c>
      <c r="D4" s="15">
        <f>'Table 4(2)'!R15</f>
        <v>5.1717788160000007</v>
      </c>
      <c r="E4" s="15">
        <v>11.16</v>
      </c>
      <c r="F4" s="6">
        <f>ROUND((E5*8760*0.2),0)</f>
        <v>19552</v>
      </c>
      <c r="G4" s="8">
        <f>'Table 5'!B19/1000</f>
        <v>19.827000000000002</v>
      </c>
      <c r="H4" s="6">
        <f>ROUND(('Table 5'!C19/1000),0)</f>
        <v>26882</v>
      </c>
      <c r="I4" s="238">
        <f>ROUND(('Table 6'!D22/1000),0)</f>
        <v>100</v>
      </c>
      <c r="J4" s="293" t="s">
        <v>131</v>
      </c>
      <c r="K4" s="254">
        <v>4844</v>
      </c>
    </row>
    <row r="5" spans="1:11" ht="15" thickBot="1" x14ac:dyDescent="0.4">
      <c r="A5" s="125">
        <v>2022</v>
      </c>
      <c r="B5" s="142">
        <f>'Table 4(2)'!N16</f>
        <v>58.332912000000007</v>
      </c>
      <c r="C5" s="128">
        <f>'Table 4(2)'!Q16</f>
        <v>17.5</v>
      </c>
      <c r="D5" s="128">
        <f>'Table 4(2)'!R16</f>
        <v>5.4055261440000004</v>
      </c>
      <c r="E5" s="127">
        <v>11.16</v>
      </c>
      <c r="F5" s="6">
        <f>ROUND((E5*8760*0.2),0)</f>
        <v>19552</v>
      </c>
      <c r="G5" s="125">
        <f>'Table 5'!B38/1000</f>
        <v>31.207000000000001</v>
      </c>
      <c r="H5" s="129">
        <f>ROUND(('Table 5'!C38/1000),0)</f>
        <v>27125</v>
      </c>
      <c r="I5" s="130">
        <f>ROUND(('Table 6'!D45/1000),0)</f>
        <v>5493</v>
      </c>
    </row>
    <row r="7" spans="1:11" x14ac:dyDescent="0.35">
      <c r="C7" s="4"/>
      <c r="D7" s="4"/>
      <c r="E7" s="4"/>
    </row>
  </sheetData>
  <mergeCells count="1">
    <mergeCell ref="A1:I1"/>
  </mergeCells>
  <pageMargins left="0.7" right="0.7" top="0.75" bottom="0.75" header="0.3" footer="0.3"/>
  <pageSetup scale="99" orientation="portrait" r:id="rId1"/>
  <headerFooter>
    <oddFooter>&amp;R&amp;"-,Bold"&amp;14&amp;F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41"/>
  <sheetViews>
    <sheetView tabSelected="1" zoomScaleNormal="100" zoomScalePageLayoutView="85" workbookViewId="0">
      <selection activeCell="U4" sqref="U4"/>
    </sheetView>
  </sheetViews>
  <sheetFormatPr defaultRowHeight="14.5" x14ac:dyDescent="0.35"/>
  <cols>
    <col min="1" max="1" width="10.453125" customWidth="1"/>
    <col min="2" max="2" width="8.453125" customWidth="1"/>
    <col min="3" max="3" width="10.453125" customWidth="1"/>
    <col min="4" max="4" width="10.453125" bestFit="1" customWidth="1"/>
    <col min="5" max="5" width="10.54296875" customWidth="1"/>
    <col min="6" max="6" width="10.453125" customWidth="1"/>
    <col min="7" max="7" width="14" customWidth="1"/>
    <col min="8" max="9" width="11.1796875" customWidth="1"/>
    <col min="10" max="10" width="11.7265625" customWidth="1"/>
    <col min="11" max="11" width="11.1796875" customWidth="1"/>
    <col min="12" max="13" width="10.453125" customWidth="1"/>
    <col min="14" max="14" width="10.54296875" customWidth="1"/>
    <col min="15" max="15" width="3" customWidth="1"/>
    <col min="16" max="16" width="7.453125" customWidth="1"/>
    <col min="17" max="17" width="11.453125" customWidth="1"/>
    <col min="18" max="18" width="15.54296875" bestFit="1" customWidth="1"/>
    <col min="20" max="20" width="13.7265625" customWidth="1"/>
    <col min="23" max="23" width="17" customWidth="1"/>
  </cols>
  <sheetData>
    <row r="1" spans="1:28" ht="30" x14ac:dyDescent="0.35">
      <c r="A1" s="460" t="s">
        <v>60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18"/>
      <c r="Q1" t="s">
        <v>185</v>
      </c>
    </row>
    <row r="2" spans="1:28" ht="15" customHeight="1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82"/>
      <c r="R2" s="409"/>
    </row>
    <row r="3" spans="1:28" ht="26.25" customHeight="1" thickBot="1" x14ac:dyDescent="0.4">
      <c r="A3" s="461" t="s">
        <v>1</v>
      </c>
      <c r="B3" s="471" t="s">
        <v>67</v>
      </c>
      <c r="C3" s="465"/>
      <c r="D3" s="465"/>
      <c r="E3" s="465"/>
      <c r="F3" s="465"/>
      <c r="G3" s="466"/>
      <c r="H3" s="464" t="s">
        <v>56</v>
      </c>
      <c r="I3" s="465"/>
      <c r="J3" s="465"/>
      <c r="K3" s="466"/>
      <c r="L3" s="467" t="s">
        <v>62</v>
      </c>
      <c r="M3" s="467" t="s">
        <v>81</v>
      </c>
      <c r="N3" s="469" t="s">
        <v>82</v>
      </c>
      <c r="O3" s="19"/>
      <c r="Q3" s="82"/>
      <c r="R3" s="82"/>
    </row>
    <row r="4" spans="1:28" ht="37.5" customHeight="1" thickBot="1" x14ac:dyDescent="0.4">
      <c r="A4" s="462"/>
      <c r="B4" s="471" t="s">
        <v>2</v>
      </c>
      <c r="C4" s="465"/>
      <c r="D4" s="471" t="s">
        <v>3</v>
      </c>
      <c r="E4" s="465"/>
      <c r="F4" s="465"/>
      <c r="G4" s="474"/>
      <c r="H4" s="472" t="s">
        <v>2</v>
      </c>
      <c r="I4" s="473"/>
      <c r="J4" s="458" t="s">
        <v>3</v>
      </c>
      <c r="K4" s="459"/>
      <c r="L4" s="468"/>
      <c r="M4" s="468"/>
      <c r="N4" s="470"/>
      <c r="O4" s="19"/>
    </row>
    <row r="5" spans="1:28" ht="63" customHeight="1" thickBot="1" x14ac:dyDescent="0.4">
      <c r="A5" s="463"/>
      <c r="B5" s="39" t="s">
        <v>4</v>
      </c>
      <c r="C5" s="39" t="s">
        <v>58</v>
      </c>
      <c r="D5" s="39" t="s">
        <v>4</v>
      </c>
      <c r="E5" s="39" t="s">
        <v>58</v>
      </c>
      <c r="F5" s="39" t="s">
        <v>70</v>
      </c>
      <c r="G5" s="39" t="s">
        <v>72</v>
      </c>
      <c r="H5" s="39" t="s">
        <v>4</v>
      </c>
      <c r="I5" s="39" t="s">
        <v>58</v>
      </c>
      <c r="J5" s="39" t="s">
        <v>4</v>
      </c>
      <c r="K5" s="39" t="s">
        <v>58</v>
      </c>
      <c r="L5" s="40" t="s">
        <v>58</v>
      </c>
      <c r="M5" s="40" t="s">
        <v>58</v>
      </c>
      <c r="N5" s="40" t="s">
        <v>58</v>
      </c>
      <c r="O5" s="19"/>
    </row>
    <row r="6" spans="1:28" ht="15" hidden="1" customHeight="1" thickBot="1" x14ac:dyDescent="0.4">
      <c r="A6" s="80">
        <v>2012</v>
      </c>
      <c r="B6" s="81">
        <v>1294.396</v>
      </c>
      <c r="C6" s="81">
        <v>1287</v>
      </c>
      <c r="D6" s="42">
        <v>1190.8599999999999</v>
      </c>
      <c r="E6" s="42">
        <v>1184</v>
      </c>
      <c r="F6" s="42">
        <v>0</v>
      </c>
      <c r="G6" s="43">
        <f t="shared" ref="G6:G11" si="0">E6+F6</f>
        <v>1184</v>
      </c>
      <c r="H6" s="42">
        <v>6035970</v>
      </c>
      <c r="I6" s="42">
        <v>6003736</v>
      </c>
      <c r="J6" s="42">
        <v>5279626</v>
      </c>
      <c r="K6" s="42">
        <v>5247392</v>
      </c>
      <c r="L6" s="44">
        <v>-4</v>
      </c>
      <c r="M6" s="44">
        <f>L6*(1-0.0872)</f>
        <v>-3.6512000000000002</v>
      </c>
      <c r="N6" s="45" t="s">
        <v>0</v>
      </c>
      <c r="O6" s="9"/>
      <c r="P6" s="5"/>
    </row>
    <row r="7" spans="1:28" ht="15" thickBot="1" x14ac:dyDescent="0.4">
      <c r="A7" s="41">
        <v>2013</v>
      </c>
      <c r="B7" s="46">
        <v>1356.72</v>
      </c>
      <c r="C7" s="46">
        <v>1352</v>
      </c>
      <c r="D7" s="46">
        <v>1252.4770000000001</v>
      </c>
      <c r="E7" s="46">
        <v>1248</v>
      </c>
      <c r="F7" s="46">
        <v>0</v>
      </c>
      <c r="G7" s="43">
        <f t="shared" si="0"/>
        <v>1248</v>
      </c>
      <c r="H7" s="46">
        <v>6028387.7594999997</v>
      </c>
      <c r="I7" s="46">
        <v>6008772.3974723201</v>
      </c>
      <c r="J7" s="46">
        <v>5276023.4369999999</v>
      </c>
      <c r="K7" s="46">
        <v>5256408.0749723203</v>
      </c>
      <c r="L7" s="44">
        <f t="shared" ref="L7:L15" si="1">G7-G6</f>
        <v>64</v>
      </c>
      <c r="M7" s="44">
        <f>L7*(1-0.0872)</f>
        <v>58.419200000000004</v>
      </c>
      <c r="N7" s="45" t="s">
        <v>0</v>
      </c>
      <c r="O7" s="9"/>
      <c r="P7" s="5"/>
      <c r="Q7">
        <f>F11*0.004*(1-0.0754)</f>
        <v>-4.0682399999999999E-3</v>
      </c>
    </row>
    <row r="8" spans="1:28" ht="15" thickBot="1" x14ac:dyDescent="0.4">
      <c r="A8" s="41">
        <v>2014</v>
      </c>
      <c r="B8" s="42">
        <v>1385</v>
      </c>
      <c r="C8" s="42">
        <v>1387</v>
      </c>
      <c r="D8" s="42">
        <v>1289</v>
      </c>
      <c r="E8" s="42">
        <v>1291</v>
      </c>
      <c r="F8" s="42">
        <v>0</v>
      </c>
      <c r="G8" s="43">
        <f t="shared" si="0"/>
        <v>1291</v>
      </c>
      <c r="H8" s="42">
        <v>5973273.2719999999</v>
      </c>
      <c r="I8" s="42">
        <v>5981108</v>
      </c>
      <c r="J8" s="42">
        <v>5211868.875</v>
      </c>
      <c r="K8" s="42">
        <v>5219704</v>
      </c>
      <c r="L8" s="44">
        <f t="shared" si="1"/>
        <v>43</v>
      </c>
      <c r="M8" s="44">
        <f>L8*(1-0.0872)</f>
        <v>39.250399999999999</v>
      </c>
      <c r="N8" s="47" t="s">
        <v>0</v>
      </c>
      <c r="O8" s="10"/>
      <c r="P8" s="82"/>
      <c r="Q8">
        <f t="shared" ref="Q8:Q11" si="2">F12*0.004*(1-0.0754)</f>
        <v>-4.4380799999999996E-3</v>
      </c>
    </row>
    <row r="9" spans="1:28" ht="15" thickBot="1" x14ac:dyDescent="0.4">
      <c r="A9" s="41">
        <v>2015</v>
      </c>
      <c r="B9" s="42">
        <v>1398</v>
      </c>
      <c r="C9" s="42">
        <v>1386</v>
      </c>
      <c r="D9" s="42">
        <v>1279</v>
      </c>
      <c r="E9" s="42">
        <v>1266</v>
      </c>
      <c r="F9" s="42">
        <v>0</v>
      </c>
      <c r="G9" s="43">
        <f t="shared" si="0"/>
        <v>1266</v>
      </c>
      <c r="H9" s="42">
        <v>6141917</v>
      </c>
      <c r="I9" s="42">
        <v>6086745</v>
      </c>
      <c r="J9" s="42">
        <v>5318795</v>
      </c>
      <c r="K9" s="42">
        <v>5263622</v>
      </c>
      <c r="L9" s="44">
        <f t="shared" si="1"/>
        <v>-25</v>
      </c>
      <c r="M9" s="44">
        <f>L9*(1-0.0872)</f>
        <v>-22.82</v>
      </c>
      <c r="N9" s="47" t="s">
        <v>0</v>
      </c>
      <c r="O9" s="20"/>
      <c r="P9" s="83"/>
      <c r="Q9">
        <f t="shared" si="2"/>
        <v>-4.4380799999999996E-3</v>
      </c>
      <c r="R9">
        <f>AVERAGE(Q7:Q11)</f>
        <v>-4.5120479999999994E-3</v>
      </c>
      <c r="T9">
        <f>AVERAGE(F11:F15)*0.004*(1-0.0754)</f>
        <v>-4.5120479999999994E-3</v>
      </c>
    </row>
    <row r="10" spans="1:28" ht="16.5" customHeight="1" thickBot="1" x14ac:dyDescent="0.4">
      <c r="A10" s="240">
        <v>2016</v>
      </c>
      <c r="B10" s="42">
        <v>1509</v>
      </c>
      <c r="C10" s="42">
        <v>1509</v>
      </c>
      <c r="D10" s="42">
        <v>1397</v>
      </c>
      <c r="E10" s="42">
        <v>1397</v>
      </c>
      <c r="F10" s="48">
        <v>-1.1000000000000001</v>
      </c>
      <c r="G10" s="43">
        <f t="shared" si="0"/>
        <v>1395.9</v>
      </c>
      <c r="H10" s="42">
        <v>6188610</v>
      </c>
      <c r="I10" s="42">
        <v>6187025</v>
      </c>
      <c r="J10" s="42">
        <v>5381661</v>
      </c>
      <c r="K10" s="42">
        <v>5380076</v>
      </c>
      <c r="L10" s="44">
        <f t="shared" si="1"/>
        <v>129.90000000000009</v>
      </c>
      <c r="M10" s="44">
        <f>L10*(1-0.0872)</f>
        <v>118.57272000000009</v>
      </c>
      <c r="N10" s="47" t="s">
        <v>0</v>
      </c>
      <c r="O10" s="21"/>
      <c r="P10" s="86"/>
      <c r="Q10">
        <f t="shared" si="2"/>
        <v>-4.8079200000000002E-3</v>
      </c>
      <c r="T10" s="417"/>
    </row>
    <row r="11" spans="1:28" ht="15.75" customHeight="1" thickBot="1" x14ac:dyDescent="0.4">
      <c r="A11" s="240">
        <v>2017</v>
      </c>
      <c r="B11" s="46">
        <v>1575</v>
      </c>
      <c r="C11" s="46">
        <v>1579</v>
      </c>
      <c r="D11" s="46">
        <v>1459</v>
      </c>
      <c r="E11" s="46">
        <v>1463</v>
      </c>
      <c r="F11" s="49">
        <v>-1.1000000000000001</v>
      </c>
      <c r="G11" s="363">
        <f t="shared" si="0"/>
        <v>1461.9</v>
      </c>
      <c r="H11" s="46">
        <v>6205925</v>
      </c>
      <c r="I11" s="46">
        <v>6223229</v>
      </c>
      <c r="J11" s="46">
        <v>5387064</v>
      </c>
      <c r="K11" s="46">
        <v>5404368</v>
      </c>
      <c r="L11" s="44">
        <f t="shared" si="1"/>
        <v>66</v>
      </c>
      <c r="M11" s="44">
        <f>L11*(1-0.0832)</f>
        <v>60.508800000000001</v>
      </c>
      <c r="N11" s="47" t="s">
        <v>0</v>
      </c>
      <c r="O11" s="21"/>
      <c r="P11" s="86"/>
      <c r="Q11">
        <f t="shared" si="2"/>
        <v>-4.8079200000000002E-3</v>
      </c>
      <c r="T11" s="418"/>
    </row>
    <row r="12" spans="1:28" ht="15" thickBot="1" x14ac:dyDescent="0.4">
      <c r="A12" s="240">
        <v>2018</v>
      </c>
      <c r="B12" s="46">
        <v>1560</v>
      </c>
      <c r="C12" s="46">
        <v>1545</v>
      </c>
      <c r="D12" s="46">
        <v>1446</v>
      </c>
      <c r="E12" s="46">
        <v>1429</v>
      </c>
      <c r="F12" s="49">
        <v>-1.2</v>
      </c>
      <c r="G12" s="46">
        <f>E12+F12</f>
        <v>1427.8</v>
      </c>
      <c r="H12" s="46">
        <v>6377762</v>
      </c>
      <c r="I12" s="46">
        <v>6313451</v>
      </c>
      <c r="J12" s="46">
        <v>5537652</v>
      </c>
      <c r="K12" s="46">
        <v>5473342</v>
      </c>
      <c r="L12" s="135">
        <f t="shared" si="1"/>
        <v>-34.100000000000136</v>
      </c>
      <c r="M12" s="135">
        <f>L12*(1-0.0832)</f>
        <v>-31.262880000000127</v>
      </c>
      <c r="N12" s="135" t="s">
        <v>0</v>
      </c>
      <c r="O12" s="21"/>
    </row>
    <row r="13" spans="1:28" ht="15" thickBot="1" x14ac:dyDescent="0.4">
      <c r="A13" s="240">
        <v>2019</v>
      </c>
      <c r="B13" s="46">
        <v>1596.4634029163001</v>
      </c>
      <c r="C13" s="46">
        <v>1583</v>
      </c>
      <c r="D13" s="46">
        <v>1516.0137897026102</v>
      </c>
      <c r="E13" s="46">
        <v>1501</v>
      </c>
      <c r="F13" s="49">
        <v>-1.2</v>
      </c>
      <c r="G13" s="46">
        <f>E13+F13</f>
        <v>1499.8</v>
      </c>
      <c r="H13" s="46">
        <v>6322246.5190000003</v>
      </c>
      <c r="I13" s="46">
        <v>6267980.6344785569</v>
      </c>
      <c r="J13" s="46">
        <v>5528607.5839999998</v>
      </c>
      <c r="K13" s="46">
        <v>5474341.6994785564</v>
      </c>
      <c r="L13" s="135">
        <f t="shared" si="1"/>
        <v>72</v>
      </c>
      <c r="M13" s="135">
        <f>L13*(1-0.0832)</f>
        <v>66.009600000000006</v>
      </c>
      <c r="N13" s="135" t="s">
        <v>0</v>
      </c>
      <c r="O13" s="21"/>
      <c r="P13" s="318"/>
      <c r="Q13" s="319" t="s">
        <v>69</v>
      </c>
      <c r="R13" s="319" t="s">
        <v>69</v>
      </c>
      <c r="S13" s="320"/>
      <c r="T13" s="320"/>
      <c r="U13" s="320"/>
      <c r="V13" s="320"/>
      <c r="W13" s="320"/>
      <c r="X13" s="320"/>
      <c r="Y13" s="320"/>
      <c r="Z13" s="320"/>
      <c r="AA13" s="320"/>
      <c r="AB13" s="321"/>
    </row>
    <row r="14" spans="1:28" ht="15" customHeight="1" thickBot="1" x14ac:dyDescent="0.4">
      <c r="A14" s="241">
        <v>2020</v>
      </c>
      <c r="B14" s="173">
        <v>1730</v>
      </c>
      <c r="C14" s="173">
        <v>1703</v>
      </c>
      <c r="D14" s="436">
        <v>1609</v>
      </c>
      <c r="E14" s="436">
        <v>1580</v>
      </c>
      <c r="F14" s="437">
        <v>-1.3</v>
      </c>
      <c r="G14" s="436">
        <f>E14+F14</f>
        <v>1578.7</v>
      </c>
      <c r="H14" s="436">
        <v>6446008</v>
      </c>
      <c r="I14" s="436">
        <v>6345116</v>
      </c>
      <c r="J14" s="436">
        <v>5655757</v>
      </c>
      <c r="K14" s="436">
        <v>5554865</v>
      </c>
      <c r="L14" s="174">
        <f t="shared" si="1"/>
        <v>78.900000000000091</v>
      </c>
      <c r="M14" s="174">
        <f>L14*(1-0.0754)</f>
        <v>72.950940000000088</v>
      </c>
      <c r="N14" s="178" t="s">
        <v>0</v>
      </c>
      <c r="P14" s="322"/>
      <c r="Q14" s="87" t="s">
        <v>61</v>
      </c>
      <c r="R14" s="87" t="s">
        <v>61</v>
      </c>
      <c r="S14" s="82"/>
      <c r="T14" s="82"/>
      <c r="U14" s="82"/>
      <c r="V14" s="82"/>
      <c r="W14" s="82"/>
      <c r="X14" s="82"/>
      <c r="Y14" s="82"/>
      <c r="Z14" s="82"/>
      <c r="AA14" s="82"/>
      <c r="AB14" s="323"/>
    </row>
    <row r="15" spans="1:28" ht="15" customHeight="1" thickBot="1" x14ac:dyDescent="0.4">
      <c r="A15" s="241">
        <v>2021</v>
      </c>
      <c r="B15" s="173">
        <v>1609.9923855908501</v>
      </c>
      <c r="C15" s="173">
        <v>1628</v>
      </c>
      <c r="D15" s="173">
        <v>1498.1079277337426</v>
      </c>
      <c r="E15" s="173">
        <v>1517</v>
      </c>
      <c r="F15" s="229">
        <v>-1.3</v>
      </c>
      <c r="G15" s="173">
        <f>E15+F15</f>
        <v>1515.7</v>
      </c>
      <c r="H15" s="173">
        <v>6499885.284</v>
      </c>
      <c r="I15" s="173">
        <v>6571420.9561503101</v>
      </c>
      <c r="J15" s="173">
        <v>5685095.1200000001</v>
      </c>
      <c r="K15" s="173">
        <v>5756630.7921503102</v>
      </c>
      <c r="L15" s="135">
        <f t="shared" si="1"/>
        <v>-63</v>
      </c>
      <c r="M15" s="135">
        <f>L15*(1-0.0754)</f>
        <v>-58.2498</v>
      </c>
      <c r="N15" s="178" t="s">
        <v>0</v>
      </c>
      <c r="P15" s="322"/>
      <c r="Q15" s="87" t="s">
        <v>40</v>
      </c>
      <c r="R15" s="89" t="s">
        <v>41</v>
      </c>
      <c r="S15" s="82"/>
      <c r="T15" s="82"/>
      <c r="U15" s="82"/>
      <c r="V15" s="82"/>
      <c r="W15" s="82"/>
      <c r="X15" s="82"/>
      <c r="Y15" s="82"/>
      <c r="Z15" s="82"/>
      <c r="AA15" s="82"/>
      <c r="AB15" s="323"/>
    </row>
    <row r="16" spans="1:28" ht="15" thickBot="1" x14ac:dyDescent="0.4">
      <c r="A16" s="126">
        <v>2022</v>
      </c>
      <c r="B16" s="173" t="s">
        <v>0</v>
      </c>
      <c r="C16" s="173" t="s">
        <v>0</v>
      </c>
      <c r="D16" s="173" t="s">
        <v>0</v>
      </c>
      <c r="E16" s="173" t="s">
        <v>0</v>
      </c>
      <c r="F16" s="173" t="s">
        <v>0</v>
      </c>
      <c r="G16" s="173" t="s">
        <v>0</v>
      </c>
      <c r="H16" s="173" t="s">
        <v>0</v>
      </c>
      <c r="I16" s="173" t="s">
        <v>0</v>
      </c>
      <c r="J16" s="173" t="s">
        <v>0</v>
      </c>
      <c r="K16" s="173" t="s">
        <v>0</v>
      </c>
      <c r="L16" s="174" t="s">
        <v>0</v>
      </c>
      <c r="M16" s="174" t="s">
        <v>0</v>
      </c>
      <c r="N16" s="438">
        <f>AVERAGE(M10:M14)</f>
        <v>57.355836000000011</v>
      </c>
      <c r="P16" s="324">
        <v>0.3</v>
      </c>
      <c r="Q16" s="284">
        <f>ROUND((N16*P16),2)</f>
        <v>17.21</v>
      </c>
      <c r="R16" s="432">
        <f>((AVERAGE(G10:G14))*0.004)*(1-0.0754)</f>
        <v>5.4470774880000006</v>
      </c>
      <c r="S16" s="325" t="s">
        <v>197</v>
      </c>
      <c r="T16" s="82"/>
      <c r="U16" s="82" t="s">
        <v>147</v>
      </c>
      <c r="V16" s="82"/>
      <c r="W16" s="82"/>
      <c r="X16" s="82"/>
      <c r="Y16" s="82"/>
      <c r="Z16" s="82"/>
      <c r="AA16" s="82"/>
      <c r="AB16" s="323"/>
    </row>
    <row r="17" spans="1:28" ht="15" thickBot="1" x14ac:dyDescent="0.4">
      <c r="A17" s="126">
        <v>2023</v>
      </c>
      <c r="B17" s="173" t="s">
        <v>0</v>
      </c>
      <c r="C17" s="173" t="s">
        <v>0</v>
      </c>
      <c r="D17" s="173" t="s">
        <v>0</v>
      </c>
      <c r="E17" s="173" t="s">
        <v>0</v>
      </c>
      <c r="F17" s="173" t="s">
        <v>0</v>
      </c>
      <c r="G17" s="173" t="s">
        <v>0</v>
      </c>
      <c r="H17" s="173" t="s">
        <v>0</v>
      </c>
      <c r="I17" s="173" t="s">
        <v>0</v>
      </c>
      <c r="J17" s="173" t="s">
        <v>0</v>
      </c>
      <c r="K17" s="173" t="s">
        <v>0</v>
      </c>
      <c r="L17" s="174" t="s">
        <v>0</v>
      </c>
      <c r="M17" s="174" t="s">
        <v>0</v>
      </c>
      <c r="N17" s="178">
        <f>AVERAGE(M11:M15)</f>
        <v>21.991331999999993</v>
      </c>
      <c r="P17" s="324">
        <v>0.3</v>
      </c>
      <c r="Q17" s="251">
        <f>ROUND((N17*P17),2)</f>
        <v>6.6</v>
      </c>
      <c r="R17" s="284">
        <f>((AVERAGE(G11:G15))*0.004)*(1-0.0754)</f>
        <v>5.5356911520000001</v>
      </c>
      <c r="S17" s="325" t="s">
        <v>198</v>
      </c>
      <c r="T17" s="82"/>
      <c r="U17" s="82"/>
      <c r="V17" s="82"/>
      <c r="W17" s="82"/>
      <c r="X17" s="82"/>
      <c r="Y17" s="82"/>
      <c r="Z17" s="82"/>
      <c r="AA17" s="82"/>
      <c r="AB17" s="323"/>
    </row>
    <row r="18" spans="1:28" x14ac:dyDescent="0.35">
      <c r="A18" s="315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10"/>
      <c r="M18" s="10"/>
      <c r="N18" s="317"/>
      <c r="P18" s="326"/>
      <c r="Q18" s="433" t="s">
        <v>201</v>
      </c>
      <c r="R18" s="82"/>
      <c r="S18" s="325" t="s">
        <v>146</v>
      </c>
      <c r="T18" s="82"/>
      <c r="U18" s="82"/>
      <c r="V18" s="82"/>
      <c r="W18" s="82"/>
      <c r="X18" s="82"/>
      <c r="Y18" s="82"/>
      <c r="Z18" s="82"/>
      <c r="AA18" s="82"/>
      <c r="AB18" s="323"/>
    </row>
    <row r="19" spans="1:28" ht="15" thickBot="1" x14ac:dyDescent="0.4">
      <c r="A19" s="315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10"/>
      <c r="M19" s="10"/>
      <c r="N19" s="317"/>
      <c r="P19" s="327"/>
      <c r="Q19" s="328"/>
      <c r="R19" s="328"/>
      <c r="S19" s="329" t="s">
        <v>143</v>
      </c>
      <c r="T19" s="328"/>
      <c r="U19" s="328"/>
      <c r="V19" s="328"/>
      <c r="W19" s="328"/>
      <c r="X19" s="328"/>
      <c r="Y19" s="328"/>
      <c r="Z19" s="328"/>
      <c r="AA19" s="328"/>
      <c r="AB19" s="330"/>
    </row>
    <row r="20" spans="1:28" ht="30.75" customHeight="1" x14ac:dyDescent="0.35">
      <c r="P20" s="364"/>
      <c r="Q20" s="364"/>
      <c r="R20" s="325"/>
      <c r="S20" s="82"/>
      <c r="V20" s="245" t="s">
        <v>134</v>
      </c>
      <c r="W20" s="250" t="s">
        <v>135</v>
      </c>
    </row>
    <row r="21" spans="1:28" ht="15.65" customHeight="1" thickBot="1" x14ac:dyDescent="0.4">
      <c r="A21" s="456" t="s">
        <v>211</v>
      </c>
      <c r="B21" s="457"/>
      <c r="C21" s="457"/>
      <c r="D21" s="457"/>
      <c r="E21" s="457"/>
      <c r="F21" s="457"/>
      <c r="G21" s="457"/>
      <c r="H21" s="457"/>
      <c r="I21" s="457"/>
      <c r="J21" s="457"/>
      <c r="K21" s="457"/>
      <c r="L21" s="429">
        <f>(G11+G12+G13+G14+G15)/5</f>
        <v>1496.78</v>
      </c>
      <c r="M21" s="285"/>
      <c r="N21" s="285"/>
      <c r="P21" s="365"/>
      <c r="Q21" s="84"/>
      <c r="R21" s="325"/>
      <c r="S21" s="82"/>
      <c r="V21" s="399">
        <v>2016</v>
      </c>
      <c r="W21" s="400">
        <v>8.72E-2</v>
      </c>
    </row>
    <row r="22" spans="1:28" x14ac:dyDescent="0.35">
      <c r="V22" s="401">
        <v>2017</v>
      </c>
      <c r="W22" s="402"/>
    </row>
    <row r="23" spans="1:28" x14ac:dyDescent="0.35">
      <c r="A23" s="228" t="s">
        <v>133</v>
      </c>
      <c r="V23" s="403">
        <v>2018</v>
      </c>
      <c r="W23" s="404">
        <v>8.3199999999999996E-2</v>
      </c>
    </row>
    <row r="24" spans="1:28" ht="15" thickBot="1" x14ac:dyDescent="0.4">
      <c r="V24" s="405">
        <v>2019</v>
      </c>
      <c r="W24" s="406"/>
    </row>
    <row r="25" spans="1:28" x14ac:dyDescent="0.35">
      <c r="A25" s="4" t="s">
        <v>203</v>
      </c>
      <c r="V25" s="401">
        <v>2020</v>
      </c>
      <c r="W25" s="407"/>
    </row>
    <row r="26" spans="1:28" x14ac:dyDescent="0.35">
      <c r="A26" t="s">
        <v>142</v>
      </c>
      <c r="V26" s="403">
        <v>2021</v>
      </c>
      <c r="W26" s="404">
        <v>7.5399999999999995E-2</v>
      </c>
    </row>
    <row r="27" spans="1:28" ht="15" thickBot="1" x14ac:dyDescent="0.4">
      <c r="V27" s="405">
        <v>2022</v>
      </c>
      <c r="W27" s="408"/>
    </row>
    <row r="28" spans="1:28" x14ac:dyDescent="0.35">
      <c r="A28" s="143" t="s">
        <v>199</v>
      </c>
      <c r="B28" s="143"/>
      <c r="C28" s="143"/>
      <c r="D28" s="143"/>
      <c r="E28" s="143"/>
      <c r="F28" s="143"/>
      <c r="G28" s="143"/>
      <c r="H28" s="430">
        <f>11.16/((AVERAGE(E11:E15))*(1-0.0754))</f>
        <v>8.057466195463733E-3</v>
      </c>
      <c r="I28" s="431" t="s">
        <v>159</v>
      </c>
    </row>
    <row r="29" spans="1:28" x14ac:dyDescent="0.35">
      <c r="A29" s="285" t="s">
        <v>139</v>
      </c>
      <c r="B29" s="359"/>
      <c r="C29" s="360"/>
      <c r="D29" s="360"/>
      <c r="E29" s="360"/>
      <c r="F29" s="360"/>
      <c r="G29" s="361"/>
      <c r="H29" s="288">
        <f>11.16/((AVERAGE(E10:E14))*(1-0.0754))</f>
        <v>8.1886596749014065E-3</v>
      </c>
    </row>
    <row r="30" spans="1:28" x14ac:dyDescent="0.35">
      <c r="A30" t="s">
        <v>138</v>
      </c>
      <c r="B30" s="286"/>
      <c r="C30" s="286"/>
      <c r="D30" s="286"/>
      <c r="E30" s="286"/>
      <c r="F30" s="286"/>
      <c r="G30" s="287"/>
      <c r="H30" s="288">
        <f>11.16/((AVERAGE(E9:E13))*(1-0.0754))</f>
        <v>8.5530643146291621E-3</v>
      </c>
    </row>
    <row r="31" spans="1:28" x14ac:dyDescent="0.35">
      <c r="A31" t="s">
        <v>137</v>
      </c>
      <c r="B31" s="286"/>
      <c r="C31" s="286"/>
      <c r="D31" s="286"/>
      <c r="E31" s="286"/>
      <c r="F31" s="286"/>
      <c r="G31" s="287"/>
      <c r="H31" s="288">
        <f>11.16/((AVERAGE(E8:E13))*(1-0.0832))</f>
        <v>8.7500478273223534E-3</v>
      </c>
    </row>
    <row r="32" spans="1:28" x14ac:dyDescent="0.35">
      <c r="A32" t="s">
        <v>136</v>
      </c>
      <c r="B32" s="286"/>
      <c r="C32" s="286"/>
      <c r="D32" s="286"/>
      <c r="E32" s="286"/>
      <c r="F32" s="286"/>
      <c r="G32" s="287"/>
      <c r="H32" s="288">
        <f>11.16/((AVERAGE(E7:E11))*(1-0.0832))</f>
        <v>9.131864117861925E-3</v>
      </c>
    </row>
    <row r="34" spans="1:9" x14ac:dyDescent="0.35">
      <c r="A34" t="s">
        <v>162</v>
      </c>
    </row>
    <row r="35" spans="1:9" x14ac:dyDescent="0.35">
      <c r="A35" t="s">
        <v>160</v>
      </c>
    </row>
    <row r="40" spans="1:9" x14ac:dyDescent="0.35">
      <c r="I40">
        <f>20743/11160</f>
        <v>1.8586917562724015</v>
      </c>
    </row>
    <row r="41" spans="1:9" x14ac:dyDescent="0.35">
      <c r="I41">
        <f>28027/11160</f>
        <v>2.5113799283154123</v>
      </c>
    </row>
  </sheetData>
  <mergeCells count="12">
    <mergeCell ref="A21:K21"/>
    <mergeCell ref="J4:K4"/>
    <mergeCell ref="A1:N1"/>
    <mergeCell ref="A3:A5"/>
    <mergeCell ref="H3:K3"/>
    <mergeCell ref="L3:L4"/>
    <mergeCell ref="M3:M4"/>
    <mergeCell ref="N3:N4"/>
    <mergeCell ref="B4:C4"/>
    <mergeCell ref="H4:I4"/>
    <mergeCell ref="B3:G3"/>
    <mergeCell ref="D4:G4"/>
  </mergeCells>
  <pageMargins left="0.7" right="0.7" top="0.75" bottom="0.75" header="0.3" footer="0.3"/>
  <pageSetup scale="68" orientation="landscape" r:id="rId1"/>
  <headerFooter>
    <oddFooter>&amp;R&amp;"-,Bold"&amp;14&amp;F</oddFooter>
  </headerFooter>
  <ignoredErrors>
    <ignoredError sqref="H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C7BA1-4162-451B-98AE-4D14F850600E}">
  <sheetPr>
    <tabColor rgb="FF92D050"/>
    <pageSetUpPr fitToPage="1"/>
  </sheetPr>
  <dimension ref="A1:U31"/>
  <sheetViews>
    <sheetView zoomScaleNormal="100" zoomScalePageLayoutView="85" workbookViewId="0">
      <selection activeCell="M14" sqref="M14"/>
    </sheetView>
  </sheetViews>
  <sheetFormatPr defaultRowHeight="14.5" x14ac:dyDescent="0.35"/>
  <cols>
    <col min="1" max="1" width="10.453125" customWidth="1"/>
    <col min="2" max="2" width="8.453125" customWidth="1"/>
    <col min="3" max="3" width="10.453125" customWidth="1"/>
    <col min="5" max="5" width="10.54296875" customWidth="1"/>
    <col min="6" max="6" width="10.453125" customWidth="1"/>
    <col min="7" max="9" width="10.54296875" customWidth="1"/>
    <col min="10" max="13" width="10.453125" customWidth="1"/>
    <col min="14" max="14" width="10.54296875" customWidth="1"/>
    <col min="15" max="15" width="3" customWidth="1"/>
    <col min="16" max="16" width="6" customWidth="1"/>
    <col min="17" max="17" width="11.453125" customWidth="1"/>
    <col min="18" max="18" width="15.54296875" bestFit="1" customWidth="1"/>
  </cols>
  <sheetData>
    <row r="1" spans="1:21" ht="30" x14ac:dyDescent="0.35">
      <c r="A1" s="295" t="s">
        <v>60</v>
      </c>
      <c r="B1" s="295"/>
      <c r="C1" s="295"/>
      <c r="D1" s="295"/>
      <c r="E1" s="295"/>
      <c r="F1" s="295"/>
      <c r="G1" s="295"/>
      <c r="H1" s="296" t="s">
        <v>166</v>
      </c>
      <c r="I1" s="295"/>
      <c r="J1" s="295"/>
      <c r="K1" s="295"/>
      <c r="L1" s="295"/>
      <c r="M1" s="295"/>
      <c r="N1" s="295"/>
      <c r="O1" s="18"/>
    </row>
    <row r="2" spans="1:21" ht="15" customHeight="1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248"/>
      <c r="R2" s="249"/>
    </row>
    <row r="3" spans="1:21" ht="26.25" customHeight="1" thickBot="1" x14ac:dyDescent="0.4">
      <c r="A3" s="461" t="s">
        <v>1</v>
      </c>
      <c r="B3" s="471" t="s">
        <v>67</v>
      </c>
      <c r="C3" s="465"/>
      <c r="D3" s="465"/>
      <c r="E3" s="465"/>
      <c r="F3" s="465"/>
      <c r="G3" s="466"/>
      <c r="H3" s="464" t="s">
        <v>56</v>
      </c>
      <c r="I3" s="465"/>
      <c r="J3" s="465"/>
      <c r="K3" s="466"/>
      <c r="L3" s="467" t="s">
        <v>62</v>
      </c>
      <c r="M3" s="467" t="s">
        <v>81</v>
      </c>
      <c r="N3" s="469" t="s">
        <v>82</v>
      </c>
      <c r="O3" s="19"/>
      <c r="Q3" s="245" t="s">
        <v>134</v>
      </c>
      <c r="R3" s="250" t="s">
        <v>135</v>
      </c>
    </row>
    <row r="4" spans="1:21" ht="31.5" customHeight="1" thickBot="1" x14ac:dyDescent="0.4">
      <c r="A4" s="462"/>
      <c r="B4" s="471" t="s">
        <v>2</v>
      </c>
      <c r="C4" s="465"/>
      <c r="D4" s="471" t="s">
        <v>3</v>
      </c>
      <c r="E4" s="465"/>
      <c r="F4" s="465"/>
      <c r="G4" s="474"/>
      <c r="H4" s="472" t="s">
        <v>2</v>
      </c>
      <c r="I4" s="473"/>
      <c r="J4" s="458" t="s">
        <v>3</v>
      </c>
      <c r="K4" s="459"/>
      <c r="L4" s="468"/>
      <c r="M4" s="468"/>
      <c r="N4" s="470"/>
      <c r="O4" s="19"/>
      <c r="Q4" s="247">
        <v>2016</v>
      </c>
      <c r="R4" s="253">
        <v>8.72E-2</v>
      </c>
    </row>
    <row r="5" spans="1:21" ht="71" thickBot="1" x14ac:dyDescent="0.4">
      <c r="A5" s="463"/>
      <c r="B5" s="39" t="s">
        <v>4</v>
      </c>
      <c r="C5" s="39" t="s">
        <v>58</v>
      </c>
      <c r="D5" s="39" t="s">
        <v>4</v>
      </c>
      <c r="E5" s="39" t="s">
        <v>58</v>
      </c>
      <c r="F5" s="39" t="s">
        <v>70</v>
      </c>
      <c r="G5" s="39" t="s">
        <v>72</v>
      </c>
      <c r="H5" s="39" t="s">
        <v>4</v>
      </c>
      <c r="I5" s="39" t="s">
        <v>58</v>
      </c>
      <c r="J5" s="39" t="s">
        <v>4</v>
      </c>
      <c r="K5" s="39" t="s">
        <v>58</v>
      </c>
      <c r="L5" s="40" t="s">
        <v>58</v>
      </c>
      <c r="M5" s="40" t="s">
        <v>58</v>
      </c>
      <c r="N5" s="40" t="s">
        <v>58</v>
      </c>
      <c r="O5" s="19"/>
      <c r="Q5" s="246" t="s">
        <v>140</v>
      </c>
      <c r="R5" s="253">
        <v>8.3199999999999996E-2</v>
      </c>
    </row>
    <row r="6" spans="1:21" ht="15" hidden="1" customHeight="1" thickBot="1" x14ac:dyDescent="0.4">
      <c r="A6" s="80">
        <v>2012</v>
      </c>
      <c r="B6" s="81">
        <v>1294.396</v>
      </c>
      <c r="C6" s="81">
        <v>1287</v>
      </c>
      <c r="D6" s="42">
        <v>1190.8599999999999</v>
      </c>
      <c r="E6" s="42">
        <v>1184</v>
      </c>
      <c r="F6" s="42">
        <v>0</v>
      </c>
      <c r="G6" s="43">
        <f t="shared" ref="G6:G11" si="0">E6+F6</f>
        <v>1184</v>
      </c>
      <c r="H6" s="42">
        <v>6035970</v>
      </c>
      <c r="I6" s="42">
        <v>6003736</v>
      </c>
      <c r="J6" s="42">
        <v>5279626</v>
      </c>
      <c r="K6" s="42">
        <v>5247392</v>
      </c>
      <c r="L6" s="44">
        <v>-4</v>
      </c>
      <c r="M6" s="44">
        <f>L6*(1-0.0872)</f>
        <v>-3.6512000000000002</v>
      </c>
      <c r="N6" s="45" t="s">
        <v>0</v>
      </c>
      <c r="O6" s="9"/>
      <c r="P6" s="5"/>
      <c r="Q6" s="251">
        <v>2018</v>
      </c>
      <c r="R6" s="247"/>
    </row>
    <row r="7" spans="1:21" ht="44" thickBot="1" x14ac:dyDescent="0.4">
      <c r="A7" s="41">
        <v>2013</v>
      </c>
      <c r="B7" s="46">
        <v>1356.72</v>
      </c>
      <c r="C7" s="46">
        <v>1352</v>
      </c>
      <c r="D7" s="46">
        <v>1252.4770000000001</v>
      </c>
      <c r="E7" s="46">
        <v>1248</v>
      </c>
      <c r="F7" s="46">
        <v>0</v>
      </c>
      <c r="G7" s="43">
        <f t="shared" si="0"/>
        <v>1248</v>
      </c>
      <c r="H7" s="46">
        <v>6028387.7594999997</v>
      </c>
      <c r="I7" s="46">
        <v>6008772.3974723201</v>
      </c>
      <c r="J7" s="46">
        <v>5276023.4369999999</v>
      </c>
      <c r="K7" s="46">
        <v>5256408.0749723203</v>
      </c>
      <c r="L7" s="44">
        <f t="shared" ref="L7:L14" si="1">G7-G6</f>
        <v>64</v>
      </c>
      <c r="M7" s="44">
        <f>L7*(1-0.0872)</f>
        <v>58.419200000000004</v>
      </c>
      <c r="N7" s="45" t="s">
        <v>0</v>
      </c>
      <c r="O7" s="9"/>
      <c r="P7" s="5"/>
      <c r="Q7" s="252" t="s">
        <v>141</v>
      </c>
      <c r="R7" s="253">
        <v>7.5399999999999995E-2</v>
      </c>
    </row>
    <row r="8" spans="1:21" ht="15" thickBot="1" x14ac:dyDescent="0.4">
      <c r="A8" s="41">
        <v>2014</v>
      </c>
      <c r="B8" s="46">
        <v>1385</v>
      </c>
      <c r="C8" s="46">
        <v>1387</v>
      </c>
      <c r="D8" s="46">
        <v>1289</v>
      </c>
      <c r="E8" s="46">
        <v>1291</v>
      </c>
      <c r="F8" s="46">
        <v>0</v>
      </c>
      <c r="G8" s="43">
        <f t="shared" si="0"/>
        <v>1291</v>
      </c>
      <c r="H8" s="46">
        <v>5973273.2719999999</v>
      </c>
      <c r="I8" s="46">
        <v>5981108</v>
      </c>
      <c r="J8" s="46">
        <v>5211868.875</v>
      </c>
      <c r="K8" s="46">
        <v>5219704</v>
      </c>
      <c r="L8" s="44">
        <f t="shared" si="1"/>
        <v>43</v>
      </c>
      <c r="M8" s="44">
        <f>L8*(1-0.0872)</f>
        <v>39.250399999999999</v>
      </c>
      <c r="N8" s="47" t="s">
        <v>0</v>
      </c>
      <c r="O8" s="10"/>
      <c r="P8" s="82"/>
      <c r="Q8" s="88"/>
      <c r="R8" s="82"/>
    </row>
    <row r="9" spans="1:21" ht="15" thickBot="1" x14ac:dyDescent="0.4">
      <c r="A9" s="41">
        <v>2015</v>
      </c>
      <c r="B9" s="46">
        <v>1398</v>
      </c>
      <c r="C9" s="46">
        <v>1386</v>
      </c>
      <c r="D9" s="46">
        <v>1279</v>
      </c>
      <c r="E9" s="46">
        <v>1266</v>
      </c>
      <c r="F9" s="46">
        <v>0</v>
      </c>
      <c r="G9" s="43">
        <f t="shared" si="0"/>
        <v>1266</v>
      </c>
      <c r="H9" s="46">
        <v>6141917</v>
      </c>
      <c r="I9" s="46">
        <v>6086745</v>
      </c>
      <c r="J9" s="46">
        <v>5318795</v>
      </c>
      <c r="K9" s="46">
        <v>5263622</v>
      </c>
      <c r="L9" s="44">
        <f t="shared" si="1"/>
        <v>-25</v>
      </c>
      <c r="M9" s="44">
        <f>L9*(1-0.0872)</f>
        <v>-22.82</v>
      </c>
      <c r="N9" s="47" t="s">
        <v>0</v>
      </c>
      <c r="O9" s="20"/>
      <c r="P9" s="83"/>
    </row>
    <row r="10" spans="1:21" ht="16.5" customHeight="1" thickBot="1" x14ac:dyDescent="0.4">
      <c r="A10" s="240">
        <v>2016</v>
      </c>
      <c r="B10" s="46">
        <v>1509</v>
      </c>
      <c r="C10" s="46">
        <v>1509</v>
      </c>
      <c r="D10" s="46">
        <v>1397</v>
      </c>
      <c r="E10" s="46">
        <v>1397</v>
      </c>
      <c r="F10" s="48">
        <v>-1.1000000000000001</v>
      </c>
      <c r="G10" s="43">
        <f t="shared" si="0"/>
        <v>1395.9</v>
      </c>
      <c r="H10" s="46">
        <v>6188610</v>
      </c>
      <c r="I10" s="46">
        <v>6187025</v>
      </c>
      <c r="J10" s="46">
        <v>5381661</v>
      </c>
      <c r="K10" s="46">
        <v>5380076</v>
      </c>
      <c r="L10" s="44">
        <f t="shared" si="1"/>
        <v>129.90000000000009</v>
      </c>
      <c r="M10" s="44">
        <f>L10*(1-0.0872)</f>
        <v>118.57272000000009</v>
      </c>
      <c r="N10" s="47" t="s">
        <v>0</v>
      </c>
      <c r="O10" s="21"/>
      <c r="P10" s="86"/>
    </row>
    <row r="11" spans="1:21" ht="15.75" customHeight="1" thickBot="1" x14ac:dyDescent="0.4">
      <c r="A11" s="240">
        <v>2017</v>
      </c>
      <c r="B11" s="46">
        <v>1575</v>
      </c>
      <c r="C11" s="46">
        <v>1579</v>
      </c>
      <c r="D11" s="46">
        <v>1459</v>
      </c>
      <c r="E11" s="46">
        <v>1463</v>
      </c>
      <c r="F11" s="49">
        <v>-1.1000000000000001</v>
      </c>
      <c r="G11" s="43">
        <f t="shared" si="0"/>
        <v>1461.9</v>
      </c>
      <c r="H11" s="46">
        <v>6205925</v>
      </c>
      <c r="I11" s="46">
        <v>6223229</v>
      </c>
      <c r="J11" s="46">
        <v>5387064</v>
      </c>
      <c r="K11" s="46">
        <v>5404368</v>
      </c>
      <c r="L11" s="44">
        <f t="shared" si="1"/>
        <v>66</v>
      </c>
      <c r="M11" s="44">
        <f>L11*(1-0.0832)</f>
        <v>60.508800000000001</v>
      </c>
      <c r="N11" s="47" t="s">
        <v>0</v>
      </c>
      <c r="O11" s="21"/>
      <c r="P11" s="86"/>
    </row>
    <row r="12" spans="1:21" ht="15" thickBot="1" x14ac:dyDescent="0.4">
      <c r="A12" s="240">
        <v>2018</v>
      </c>
      <c r="B12" s="46">
        <v>1560</v>
      </c>
      <c r="C12" s="46">
        <v>1545</v>
      </c>
      <c r="D12" s="46">
        <v>1446</v>
      </c>
      <c r="E12" s="46">
        <v>1429</v>
      </c>
      <c r="F12" s="49">
        <v>-1.2</v>
      </c>
      <c r="G12" s="46">
        <f>E12+F12</f>
        <v>1427.8</v>
      </c>
      <c r="H12" s="46">
        <v>6377762</v>
      </c>
      <c r="I12" s="46">
        <v>6313451</v>
      </c>
      <c r="J12" s="46">
        <v>5537652</v>
      </c>
      <c r="K12" s="46">
        <v>5473342</v>
      </c>
      <c r="L12" s="135">
        <f t="shared" si="1"/>
        <v>-34.100000000000136</v>
      </c>
      <c r="M12" s="135">
        <f>L12*(1-0.0832)</f>
        <v>-31.262880000000127</v>
      </c>
      <c r="N12" s="135" t="s">
        <v>0</v>
      </c>
      <c r="O12" s="21"/>
      <c r="P12" s="83"/>
      <c r="Q12" s="84" t="s">
        <v>69</v>
      </c>
      <c r="R12" s="84" t="s">
        <v>69</v>
      </c>
    </row>
    <row r="13" spans="1:21" ht="15" thickBot="1" x14ac:dyDescent="0.4">
      <c r="A13" s="240">
        <v>2019</v>
      </c>
      <c r="B13" s="46">
        <v>1596.4634029163001</v>
      </c>
      <c r="C13" s="46">
        <v>1583</v>
      </c>
      <c r="D13" s="46">
        <v>1516.0137897026102</v>
      </c>
      <c r="E13" s="46">
        <v>1501</v>
      </c>
      <c r="F13" s="49">
        <v>-1.2</v>
      </c>
      <c r="G13" s="46">
        <f>E13+F13</f>
        <v>1499.8</v>
      </c>
      <c r="H13" s="46">
        <v>6322246.5190000003</v>
      </c>
      <c r="I13" s="46">
        <v>6267980.6344785569</v>
      </c>
      <c r="J13" s="46">
        <v>5528607.5839999998</v>
      </c>
      <c r="K13" s="46">
        <v>5474341.6994785564</v>
      </c>
      <c r="L13" s="135">
        <f t="shared" si="1"/>
        <v>72</v>
      </c>
      <c r="M13" s="135">
        <f>L13*(1-0.0832)</f>
        <v>66.009600000000006</v>
      </c>
      <c r="N13" s="135" t="s">
        <v>0</v>
      </c>
      <c r="O13" s="21"/>
      <c r="P13" s="83"/>
      <c r="Q13" s="87" t="s">
        <v>61</v>
      </c>
      <c r="R13" s="87" t="s">
        <v>61</v>
      </c>
    </row>
    <row r="14" spans="1:21" ht="15" customHeight="1" thickBot="1" x14ac:dyDescent="0.4">
      <c r="A14" s="241">
        <v>2020</v>
      </c>
      <c r="B14" s="173">
        <v>1730</v>
      </c>
      <c r="C14" s="173">
        <v>1703</v>
      </c>
      <c r="D14" s="173">
        <v>1616</v>
      </c>
      <c r="E14" s="173">
        <v>1586</v>
      </c>
      <c r="F14" s="229">
        <v>-1.3</v>
      </c>
      <c r="G14" s="173">
        <f>E14+F14</f>
        <v>1584.7</v>
      </c>
      <c r="H14" s="173">
        <v>6438524</v>
      </c>
      <c r="I14" s="173">
        <v>6337632</v>
      </c>
      <c r="J14" s="173">
        <v>5430359</v>
      </c>
      <c r="K14" s="173">
        <v>5329467</v>
      </c>
      <c r="L14" s="174">
        <f t="shared" si="1"/>
        <v>84.900000000000091</v>
      </c>
      <c r="M14" s="174">
        <f>L14*(1-0.0832)</f>
        <v>77.836320000000086</v>
      </c>
      <c r="N14" s="178" t="s">
        <v>0</v>
      </c>
      <c r="P14" s="83"/>
      <c r="Q14" s="87" t="s">
        <v>40</v>
      </c>
      <c r="R14" s="89" t="s">
        <v>41</v>
      </c>
    </row>
    <row r="15" spans="1:21" ht="15" thickBot="1" x14ac:dyDescent="0.4">
      <c r="A15" s="126">
        <v>2021</v>
      </c>
      <c r="B15" s="173" t="s">
        <v>0</v>
      </c>
      <c r="C15" s="173" t="s">
        <v>0</v>
      </c>
      <c r="D15" s="173" t="s">
        <v>0</v>
      </c>
      <c r="E15" s="173" t="s">
        <v>0</v>
      </c>
      <c r="F15" s="173" t="s">
        <v>0</v>
      </c>
      <c r="G15" s="173" t="s">
        <v>0</v>
      </c>
      <c r="H15" s="173" t="s">
        <v>0</v>
      </c>
      <c r="I15" s="173" t="s">
        <v>0</v>
      </c>
      <c r="J15" s="173" t="s">
        <v>0</v>
      </c>
      <c r="K15" s="173" t="s">
        <v>0</v>
      </c>
      <c r="L15" s="174" t="s">
        <v>0</v>
      </c>
      <c r="M15" s="174" t="s">
        <v>0</v>
      </c>
      <c r="N15" s="178">
        <f>AVERAGE(M9:M13)</f>
        <v>38.201647999999999</v>
      </c>
      <c r="P15" s="283">
        <v>0.3</v>
      </c>
      <c r="Q15" s="284">
        <f>ROUND((N15*P15),2)</f>
        <v>11.46</v>
      </c>
      <c r="R15" s="284">
        <f>((AVERAGE(G9:G13))*0.004)*(1-0.0832)</f>
        <v>5.1717788160000007</v>
      </c>
      <c r="S15" s="4" t="s">
        <v>144</v>
      </c>
      <c r="U15" t="s">
        <v>147</v>
      </c>
    </row>
    <row r="16" spans="1:21" ht="15" thickBot="1" x14ac:dyDescent="0.4">
      <c r="A16" s="126">
        <v>2022</v>
      </c>
      <c r="B16" s="173" t="s">
        <v>0</v>
      </c>
      <c r="C16" s="173" t="s">
        <v>0</v>
      </c>
      <c r="D16" s="173" t="s">
        <v>0</v>
      </c>
      <c r="E16" s="173" t="s">
        <v>0</v>
      </c>
      <c r="F16" s="173" t="s">
        <v>0</v>
      </c>
      <c r="G16" s="173" t="s">
        <v>0</v>
      </c>
      <c r="H16" s="173" t="s">
        <v>0</v>
      </c>
      <c r="I16" s="173" t="s">
        <v>0</v>
      </c>
      <c r="J16" s="173" t="s">
        <v>0</v>
      </c>
      <c r="K16" s="173" t="s">
        <v>0</v>
      </c>
      <c r="L16" s="174" t="s">
        <v>0</v>
      </c>
      <c r="M16" s="174" t="s">
        <v>0</v>
      </c>
      <c r="N16" s="178">
        <f>AVERAGE(M10:M14)</f>
        <v>58.332912000000007</v>
      </c>
      <c r="P16" s="283">
        <v>0.3</v>
      </c>
      <c r="Q16" s="251">
        <f>ROUND((N16*P16),2)</f>
        <v>17.5</v>
      </c>
      <c r="R16" s="284">
        <f>((AVERAGE(G10:G14))*0.004)*(1-0.0832)</f>
        <v>5.4055261440000004</v>
      </c>
      <c r="S16" s="4" t="s">
        <v>145</v>
      </c>
    </row>
    <row r="17" spans="1:19" x14ac:dyDescent="0.35">
      <c r="Q17" s="4" t="s">
        <v>158</v>
      </c>
      <c r="S17" s="4" t="s">
        <v>146</v>
      </c>
    </row>
    <row r="18" spans="1:19" ht="15.65" customHeight="1" x14ac:dyDescent="0.35">
      <c r="A18" s="285" t="s">
        <v>148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1">
        <f>(G10+G11+G12+G13+G14)/5</f>
        <v>1474.02</v>
      </c>
      <c r="M18" s="285"/>
      <c r="N18" s="285"/>
      <c r="S18" s="255" t="s">
        <v>143</v>
      </c>
    </row>
    <row r="20" spans="1:19" x14ac:dyDescent="0.35">
      <c r="A20" s="228" t="s">
        <v>133</v>
      </c>
    </row>
    <row r="22" spans="1:19" x14ac:dyDescent="0.35">
      <c r="A22" s="16" t="s">
        <v>161</v>
      </c>
    </row>
    <row r="23" spans="1:19" x14ac:dyDescent="0.35">
      <c r="A23" t="s">
        <v>142</v>
      </c>
    </row>
    <row r="25" spans="1:19" x14ac:dyDescent="0.35">
      <c r="B25" s="289"/>
      <c r="C25" s="286"/>
      <c r="D25" s="286"/>
      <c r="E25" s="286"/>
      <c r="F25" s="286"/>
      <c r="G25" s="290" t="s">
        <v>139</v>
      </c>
      <c r="H25" s="288">
        <f>11.16/((AVERAGE(E10:E14))*(1-0.0832))</f>
        <v>8.2516098624660691E-3</v>
      </c>
      <c r="I25" s="291" t="s">
        <v>159</v>
      </c>
    </row>
    <row r="26" spans="1:19" x14ac:dyDescent="0.35">
      <c r="B26" s="286"/>
      <c r="C26" s="286"/>
      <c r="D26" s="286"/>
      <c r="E26" s="286"/>
      <c r="F26" s="286"/>
      <c r="G26" s="287" t="s">
        <v>138</v>
      </c>
      <c r="H26" s="288">
        <f>11.16/((AVERAGE(E9:E13))*(1-0.0754))</f>
        <v>8.5530643146291621E-3</v>
      </c>
    </row>
    <row r="27" spans="1:19" x14ac:dyDescent="0.35">
      <c r="B27" s="286"/>
      <c r="C27" s="286"/>
      <c r="D27" s="286"/>
      <c r="E27" s="286"/>
      <c r="F27" s="286"/>
      <c r="G27" s="287" t="s">
        <v>137</v>
      </c>
      <c r="H27" s="288">
        <f>11.16/((AVERAGE(E8:E12))*(1-0.0832))</f>
        <v>8.8904286219032621E-3</v>
      </c>
    </row>
    <row r="28" spans="1:19" x14ac:dyDescent="0.35">
      <c r="B28" s="286"/>
      <c r="C28" s="286"/>
      <c r="D28" s="286"/>
      <c r="E28" s="286"/>
      <c r="F28" s="286"/>
      <c r="G28" s="287" t="s">
        <v>136</v>
      </c>
      <c r="H28" s="288">
        <f>11.16/((AVERAGE(E7:E11))*(1-0.0832))</f>
        <v>9.131864117861925E-3</v>
      </c>
    </row>
    <row r="30" spans="1:19" x14ac:dyDescent="0.35">
      <c r="A30" t="s">
        <v>164</v>
      </c>
    </row>
    <row r="31" spans="1:19" x14ac:dyDescent="0.35">
      <c r="A31" t="s">
        <v>165</v>
      </c>
    </row>
  </sheetData>
  <mergeCells count="10">
    <mergeCell ref="N3:N4"/>
    <mergeCell ref="B4:C4"/>
    <mergeCell ref="D4:G4"/>
    <mergeCell ref="H4:I4"/>
    <mergeCell ref="J4:K4"/>
    <mergeCell ref="A3:A5"/>
    <mergeCell ref="B3:G3"/>
    <mergeCell ref="H3:K3"/>
    <mergeCell ref="L3:L4"/>
    <mergeCell ref="M3:M4"/>
  </mergeCells>
  <pageMargins left="0.7" right="0.7" top="0.75" bottom="0.75" header="0.3" footer="0.3"/>
  <pageSetup scale="68" orientation="landscape" r:id="rId1"/>
  <headerFooter>
    <oddFooter>&amp;R&amp;"-,Bold"&amp;14&amp;F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  <pageSetUpPr fitToPage="1"/>
  </sheetPr>
  <dimension ref="A1:H38"/>
  <sheetViews>
    <sheetView topLeftCell="A70" zoomScale="90" zoomScaleNormal="90" workbookViewId="0">
      <selection activeCell="B13" sqref="B13"/>
    </sheetView>
  </sheetViews>
  <sheetFormatPr defaultRowHeight="14.5" x14ac:dyDescent="0.35"/>
  <cols>
    <col min="1" max="1" width="51.453125" customWidth="1"/>
    <col min="2" max="3" width="15.54296875" customWidth="1"/>
    <col min="5" max="5" width="13.1796875" bestFit="1" customWidth="1"/>
  </cols>
  <sheetData>
    <row r="1" spans="1:8" ht="19" thickBot="1" x14ac:dyDescent="0.5">
      <c r="A1" s="79" t="s">
        <v>73</v>
      </c>
      <c r="B1" s="395"/>
      <c r="C1" s="395"/>
    </row>
    <row r="2" spans="1:8" ht="32.25" customHeight="1" thickBot="1" x14ac:dyDescent="0.4">
      <c r="A2" s="50">
        <v>2022</v>
      </c>
      <c r="B2" s="475" t="s">
        <v>59</v>
      </c>
      <c r="C2" s="476"/>
      <c r="D2" s="16"/>
      <c r="E2" s="16"/>
      <c r="F2" s="16"/>
      <c r="G2" s="16"/>
      <c r="H2" s="16"/>
    </row>
    <row r="3" spans="1:8" ht="19.399999999999999" customHeight="1" thickBot="1" x14ac:dyDescent="0.4">
      <c r="A3" s="51" t="s">
        <v>19</v>
      </c>
      <c r="B3" s="52" t="s">
        <v>20</v>
      </c>
      <c r="C3" s="52" t="s">
        <v>21</v>
      </c>
      <c r="D3" s="16"/>
      <c r="E3" s="16"/>
      <c r="F3" s="16"/>
      <c r="G3" s="16"/>
      <c r="H3" s="16"/>
    </row>
    <row r="4" spans="1:8" ht="19.399999999999999" customHeight="1" thickBot="1" x14ac:dyDescent="0.4">
      <c r="A4" s="53" t="s">
        <v>8</v>
      </c>
      <c r="B4" s="54">
        <f>SUM(B5:B9)</f>
        <v>10541</v>
      </c>
      <c r="C4" s="54">
        <f>SUM(C5:C9)</f>
        <v>18208716</v>
      </c>
      <c r="D4" s="16"/>
      <c r="E4" s="16"/>
      <c r="F4" s="16"/>
      <c r="G4" s="16"/>
      <c r="H4" s="16"/>
    </row>
    <row r="5" spans="1:8" s="4" customFormat="1" ht="19.399999999999999" customHeight="1" thickBot="1" x14ac:dyDescent="0.4">
      <c r="A5" s="55" t="s">
        <v>10</v>
      </c>
      <c r="B5" s="56">
        <v>730</v>
      </c>
      <c r="C5" s="57">
        <f>ROUND((B5*8760*0.5),0)</f>
        <v>3197400</v>
      </c>
      <c r="D5" s="16"/>
      <c r="E5" s="16"/>
      <c r="F5" s="16"/>
      <c r="G5" s="16"/>
      <c r="H5" s="16"/>
    </row>
    <row r="6" spans="1:8" ht="19.399999999999999" customHeight="1" thickBot="1" x14ac:dyDescent="0.4">
      <c r="A6" s="55" t="s">
        <v>11</v>
      </c>
      <c r="B6" s="57">
        <v>2011</v>
      </c>
      <c r="C6" s="57">
        <f>ROUND((B6*8760*0.6),0)</f>
        <v>10569816</v>
      </c>
      <c r="D6" s="16"/>
      <c r="E6" s="16"/>
      <c r="F6" s="16"/>
      <c r="G6" s="16"/>
      <c r="H6" s="16"/>
    </row>
    <row r="7" spans="1:8" ht="19.399999999999999" customHeight="1" thickBot="1" x14ac:dyDescent="0.4">
      <c r="A7" s="55" t="s">
        <v>12</v>
      </c>
      <c r="B7" s="57">
        <v>750</v>
      </c>
      <c r="C7" s="57">
        <f>ROUND((B7*8760*0.65),0)</f>
        <v>4270500</v>
      </c>
      <c r="D7" s="16"/>
      <c r="E7" s="16"/>
      <c r="F7" s="16"/>
      <c r="G7" s="16"/>
      <c r="H7" s="16"/>
    </row>
    <row r="8" spans="1:8" ht="19.399999999999999" customHeight="1" thickBot="1" x14ac:dyDescent="0.4">
      <c r="A8" s="55" t="s">
        <v>116</v>
      </c>
      <c r="B8" s="57">
        <v>7000</v>
      </c>
      <c r="C8" s="57">
        <v>21000</v>
      </c>
      <c r="E8" s="16"/>
      <c r="F8" s="16"/>
      <c r="G8" s="16"/>
      <c r="H8" s="16"/>
    </row>
    <row r="9" spans="1:8" ht="19.399999999999999" customHeight="1" thickBot="1" x14ac:dyDescent="0.4">
      <c r="A9" s="55" t="s">
        <v>119</v>
      </c>
      <c r="B9" s="60">
        <f>1000*0.05</f>
        <v>50</v>
      </c>
      <c r="C9" s="244">
        <f>3000000*0.05</f>
        <v>150000</v>
      </c>
      <c r="E9" s="16"/>
      <c r="F9" s="16"/>
      <c r="G9" s="16"/>
      <c r="H9" s="16"/>
    </row>
    <row r="10" spans="1:8" ht="19.399999999999999" customHeight="1" thickBot="1" x14ac:dyDescent="0.4">
      <c r="A10" s="53" t="s">
        <v>13</v>
      </c>
      <c r="B10" s="262">
        <f>SUM(B11:B16)</f>
        <v>8486</v>
      </c>
      <c r="C10" s="262">
        <f>SUM(C11:C16)</f>
        <v>7621590</v>
      </c>
      <c r="D10" s="16"/>
      <c r="E10" s="16"/>
      <c r="F10" s="16"/>
      <c r="G10" s="16"/>
      <c r="H10" s="16"/>
    </row>
    <row r="11" spans="1:8" ht="19.399999999999999" customHeight="1" thickBot="1" x14ac:dyDescent="0.4">
      <c r="A11" s="55" t="s">
        <v>14</v>
      </c>
      <c r="B11" s="264">
        <v>545</v>
      </c>
      <c r="C11" s="60">
        <f>ROUND((B11*8760*0.2),0)</f>
        <v>954840</v>
      </c>
      <c r="D11" s="16"/>
      <c r="E11" s="16"/>
      <c r="F11" s="16"/>
      <c r="G11" s="16"/>
      <c r="H11" s="16"/>
    </row>
    <row r="12" spans="1:8" s="4" customFormat="1" ht="19.399999999999999" customHeight="1" thickBot="1" x14ac:dyDescent="0.4">
      <c r="A12" s="55" t="s">
        <v>150</v>
      </c>
      <c r="B12" s="264">
        <v>200</v>
      </c>
      <c r="C12" s="60">
        <v>727600</v>
      </c>
      <c r="D12" s="16"/>
      <c r="E12" s="16"/>
      <c r="F12" s="16"/>
      <c r="G12" s="16"/>
      <c r="H12" s="16"/>
    </row>
    <row r="13" spans="1:8" s="4" customFormat="1" ht="19.399999999999999" customHeight="1" thickBot="1" x14ac:dyDescent="0.4">
      <c r="A13" s="55" t="s">
        <v>188</v>
      </c>
      <c r="B13" s="264">
        <v>106</v>
      </c>
      <c r="C13" s="60">
        <v>494000</v>
      </c>
      <c r="D13" s="16"/>
      <c r="E13" s="16"/>
      <c r="F13" s="16"/>
      <c r="G13" s="16"/>
      <c r="H13" s="16"/>
    </row>
    <row r="14" spans="1:8" s="4" customFormat="1" ht="19.399999999999999" customHeight="1" thickBot="1" x14ac:dyDescent="0.4">
      <c r="A14" s="55" t="s">
        <v>74</v>
      </c>
      <c r="B14" s="264">
        <f>ROUND(1400*0.1392,0)</f>
        <v>195</v>
      </c>
      <c r="C14" s="60">
        <f>1400*1128</f>
        <v>1579200</v>
      </c>
      <c r="D14" s="16"/>
      <c r="E14" s="16"/>
      <c r="F14" s="16"/>
      <c r="G14" s="16"/>
      <c r="H14" s="16"/>
    </row>
    <row r="15" spans="1:8" s="4" customFormat="1" ht="19.399999999999999" customHeight="1" thickBot="1" x14ac:dyDescent="0.4">
      <c r="A15" s="55" t="s">
        <v>119</v>
      </c>
      <c r="B15" s="264">
        <f>1000*0.95</f>
        <v>950</v>
      </c>
      <c r="C15" s="60">
        <f>3000000*0.95</f>
        <v>2850000</v>
      </c>
      <c r="D15" s="260">
        <f>B9+B15</f>
        <v>1000</v>
      </c>
      <c r="E15" s="259">
        <f>C9+C15</f>
        <v>3000000</v>
      </c>
      <c r="F15" s="16"/>
      <c r="G15" s="16"/>
      <c r="H15" s="16"/>
    </row>
    <row r="16" spans="1:8" ht="19.399999999999999" customHeight="1" thickBot="1" x14ac:dyDescent="0.4">
      <c r="A16" s="55" t="s">
        <v>115</v>
      </c>
      <c r="B16" s="264">
        <v>6490</v>
      </c>
      <c r="C16" s="60">
        <v>1015950</v>
      </c>
      <c r="D16" s="16"/>
    </row>
    <row r="17" spans="1:8" ht="19.399999999999999" customHeight="1" thickBot="1" x14ac:dyDescent="0.4">
      <c r="A17" s="53" t="s">
        <v>15</v>
      </c>
      <c r="B17" s="54">
        <f>B18</f>
        <v>800</v>
      </c>
      <c r="C17" s="54">
        <f>C18</f>
        <v>1051200</v>
      </c>
      <c r="D17" s="16"/>
      <c r="E17" s="16"/>
      <c r="F17" s="16"/>
      <c r="G17" s="16"/>
      <c r="H17" s="16"/>
    </row>
    <row r="18" spans="1:8" ht="19.399999999999999" customHeight="1" thickBot="1" x14ac:dyDescent="0.4">
      <c r="A18" s="55" t="s">
        <v>16</v>
      </c>
      <c r="B18" s="56">
        <v>800</v>
      </c>
      <c r="C18" s="58">
        <v>1051200</v>
      </c>
      <c r="D18" s="16"/>
      <c r="E18" s="16"/>
      <c r="F18" s="16"/>
      <c r="G18" s="16"/>
      <c r="H18" s="16"/>
    </row>
    <row r="19" spans="1:8" s="4" customFormat="1" ht="19.399999999999999" customHeight="1" thickBot="1" x14ac:dyDescent="0.4">
      <c r="A19" s="53" t="s">
        <v>22</v>
      </c>
      <c r="B19" s="62">
        <f>B4+B10+B17</f>
        <v>19827</v>
      </c>
      <c r="C19" s="54">
        <f>C4+C10+C17</f>
        <v>26881506</v>
      </c>
      <c r="D19" s="16"/>
      <c r="E19" s="16"/>
      <c r="F19" s="16"/>
      <c r="G19" s="16"/>
      <c r="H19" s="16"/>
    </row>
    <row r="20" spans="1:8" ht="16" thickBot="1" x14ac:dyDescent="0.4">
      <c r="A20" s="14"/>
      <c r="B20" s="54"/>
      <c r="C20" s="54"/>
      <c r="D20" s="16"/>
      <c r="E20" s="16"/>
      <c r="F20" s="16"/>
      <c r="G20" s="16"/>
      <c r="H20" s="16"/>
    </row>
    <row r="21" spans="1:8" ht="32.15" customHeight="1" thickBot="1" x14ac:dyDescent="0.4">
      <c r="A21" s="50">
        <v>2023</v>
      </c>
      <c r="B21" s="475" t="s">
        <v>59</v>
      </c>
      <c r="C21" s="476"/>
    </row>
    <row r="22" spans="1:8" ht="19.399999999999999" customHeight="1" thickBot="1" x14ac:dyDescent="0.4">
      <c r="A22" s="51" t="s">
        <v>19</v>
      </c>
      <c r="B22" s="52" t="s">
        <v>20</v>
      </c>
      <c r="C22" s="52" t="s">
        <v>21</v>
      </c>
    </row>
    <row r="23" spans="1:8" s="4" customFormat="1" ht="19.399999999999999" customHeight="1" thickBot="1" x14ac:dyDescent="0.4">
      <c r="A23" s="53" t="s">
        <v>8</v>
      </c>
      <c r="B23" s="54">
        <f>SUM(B24:B28)</f>
        <v>10411</v>
      </c>
      <c r="C23" s="54">
        <f>SUM(C24:C28)</f>
        <v>17468496</v>
      </c>
    </row>
    <row r="24" spans="1:8" ht="19.399999999999999" customHeight="1" thickBot="1" x14ac:dyDescent="0.4">
      <c r="A24" s="55" t="s">
        <v>10</v>
      </c>
      <c r="B24" s="56">
        <v>730</v>
      </c>
      <c r="C24" s="373">
        <f>ROUND((B24*8760*0.5),0)</f>
        <v>3197400</v>
      </c>
    </row>
    <row r="25" spans="1:8" ht="19.399999999999999" customHeight="1" thickBot="1" x14ac:dyDescent="0.4">
      <c r="A25" s="55" t="s">
        <v>11</v>
      </c>
      <c r="B25" s="57">
        <v>2011</v>
      </c>
      <c r="C25" s="373">
        <f>ROUND((B25*8760*0.6),0)</f>
        <v>10569816</v>
      </c>
    </row>
    <row r="26" spans="1:8" ht="19.399999999999999" customHeight="1" thickBot="1" x14ac:dyDescent="0.4">
      <c r="A26" s="55" t="s">
        <v>12</v>
      </c>
      <c r="B26" s="57">
        <v>620</v>
      </c>
      <c r="C26" s="373">
        <f>ROUND((B26*8760*0.65),0)</f>
        <v>3530280</v>
      </c>
    </row>
    <row r="27" spans="1:8" ht="19.399999999999999" customHeight="1" thickBot="1" x14ac:dyDescent="0.4">
      <c r="A27" s="55" t="s">
        <v>116</v>
      </c>
      <c r="B27" s="57">
        <v>7000</v>
      </c>
      <c r="C27" s="373">
        <v>21000</v>
      </c>
    </row>
    <row r="28" spans="1:8" ht="19.399999999999999" customHeight="1" thickBot="1" x14ac:dyDescent="0.4">
      <c r="A28" s="55" t="s">
        <v>119</v>
      </c>
      <c r="B28" s="60">
        <v>50</v>
      </c>
      <c r="C28" s="244">
        <f>3000000*0.05</f>
        <v>150000</v>
      </c>
    </row>
    <row r="29" spans="1:8" ht="19.399999999999999" customHeight="1" thickBot="1" x14ac:dyDescent="0.4">
      <c r="A29" s="53" t="s">
        <v>13</v>
      </c>
      <c r="B29" s="262">
        <f>SUM(B30:B35)</f>
        <v>19996</v>
      </c>
      <c r="C29" s="262">
        <f>SUM(C30:C35)</f>
        <v>8605640</v>
      </c>
    </row>
    <row r="30" spans="1:8" ht="19.399999999999999" customHeight="1" thickBot="1" x14ac:dyDescent="0.4">
      <c r="A30" s="55" t="s">
        <v>14</v>
      </c>
      <c r="B30" s="264">
        <v>545</v>
      </c>
      <c r="C30" s="60">
        <f>ROUND((B30*8760*0.2),0)</f>
        <v>954840</v>
      </c>
    </row>
    <row r="31" spans="1:8" ht="19.399999999999999" customHeight="1" thickBot="1" x14ac:dyDescent="0.4">
      <c r="A31" s="55" t="s">
        <v>150</v>
      </c>
      <c r="B31" s="264">
        <v>200</v>
      </c>
      <c r="C31" s="60">
        <v>727600</v>
      </c>
    </row>
    <row r="32" spans="1:8" ht="19.399999999999999" customHeight="1" thickBot="1" x14ac:dyDescent="0.4">
      <c r="A32" s="55" t="s">
        <v>151</v>
      </c>
      <c r="B32" s="264">
        <v>106</v>
      </c>
      <c r="C32" s="60">
        <v>494000</v>
      </c>
    </row>
    <row r="33" spans="1:8" ht="19.399999999999999" customHeight="1" thickBot="1" x14ac:dyDescent="0.4">
      <c r="A33" s="55" t="s">
        <v>74</v>
      </c>
      <c r="B33" s="264">
        <v>195</v>
      </c>
      <c r="C33" s="60">
        <f>1400*1128</f>
        <v>1579200</v>
      </c>
    </row>
    <row r="34" spans="1:8" ht="19.399999999999999" customHeight="1" thickBot="1" x14ac:dyDescent="0.4">
      <c r="A34" s="55" t="s">
        <v>119</v>
      </c>
      <c r="B34" s="264">
        <v>950</v>
      </c>
      <c r="C34" s="60">
        <f>3000000*0.95</f>
        <v>2850000</v>
      </c>
      <c r="D34" s="226">
        <f>B28+B34</f>
        <v>1000</v>
      </c>
      <c r="E34" s="169">
        <f>C34+C28</f>
        <v>3000000</v>
      </c>
      <c r="H34" s="226"/>
    </row>
    <row r="35" spans="1:8" ht="19.399999999999999" customHeight="1" thickBot="1" x14ac:dyDescent="0.4">
      <c r="A35" s="55" t="s">
        <v>115</v>
      </c>
      <c r="B35" s="57">
        <v>18000</v>
      </c>
      <c r="C35" s="373">
        <f>1015950+984050</f>
        <v>2000000</v>
      </c>
      <c r="E35" s="292"/>
    </row>
    <row r="36" spans="1:8" ht="19.399999999999999" customHeight="1" thickBot="1" x14ac:dyDescent="0.4">
      <c r="A36" s="53" t="s">
        <v>15</v>
      </c>
      <c r="B36" s="61">
        <f>B37</f>
        <v>800</v>
      </c>
      <c r="C36" s="62">
        <f>C37</f>
        <v>1051200</v>
      </c>
    </row>
    <row r="37" spans="1:8" ht="19.399999999999999" customHeight="1" thickBot="1" x14ac:dyDescent="0.4">
      <c r="A37" s="55" t="s">
        <v>16</v>
      </c>
      <c r="B37" s="56">
        <v>800</v>
      </c>
      <c r="C37" s="57">
        <f>ROUND((B37*8760*0.15),0)</f>
        <v>1051200</v>
      </c>
    </row>
    <row r="38" spans="1:8" ht="19.399999999999999" customHeight="1" thickBot="1" x14ac:dyDescent="0.4">
      <c r="A38" s="53" t="s">
        <v>22</v>
      </c>
      <c r="B38" s="54">
        <f>B23+B29+B36</f>
        <v>31207</v>
      </c>
      <c r="C38" s="54">
        <f>C23+C29+C36</f>
        <v>27125336</v>
      </c>
    </row>
  </sheetData>
  <mergeCells count="2">
    <mergeCell ref="B2:C2"/>
    <mergeCell ref="B21:C21"/>
  </mergeCells>
  <pageMargins left="0.7" right="0.7" top="0.75" bottom="0.75" header="0.3" footer="0.3"/>
  <pageSetup scale="86" orientation="portrait" r:id="rId1"/>
  <headerFooter>
    <oddFooter>&amp;R&amp;"-,Bold"&amp;14&amp;F</oddFooter>
  </headerFooter>
  <ignoredErrors>
    <ignoredError sqref="C3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  <pageSetUpPr fitToPage="1"/>
  </sheetPr>
  <dimension ref="A1:H45"/>
  <sheetViews>
    <sheetView topLeftCell="A70" zoomScaleNormal="100" workbookViewId="0">
      <selection activeCell="E50" sqref="E50"/>
    </sheetView>
  </sheetViews>
  <sheetFormatPr defaultColWidth="8.54296875" defaultRowHeight="14.5" x14ac:dyDescent="0.35"/>
  <cols>
    <col min="1" max="1" width="39.54296875" style="1" customWidth="1"/>
    <col min="2" max="2" width="15.453125" style="1" customWidth="1"/>
    <col min="3" max="3" width="15.453125" style="1" bestFit="1" customWidth="1"/>
    <col min="4" max="4" width="19" style="1" customWidth="1"/>
    <col min="5" max="5" width="14.26953125" style="1" customWidth="1"/>
    <col min="6" max="6" width="11.54296875" style="1" bestFit="1" customWidth="1"/>
    <col min="7" max="7" width="9.26953125" style="1" bestFit="1" customWidth="1"/>
    <col min="8" max="8" width="11.54296875" style="1" bestFit="1" customWidth="1"/>
    <col min="9" max="16384" width="8.54296875" style="1"/>
  </cols>
  <sheetData>
    <row r="1" spans="1:8" ht="15.5" x14ac:dyDescent="0.35">
      <c r="A1" s="269" t="s">
        <v>90</v>
      </c>
      <c r="B1" s="369"/>
      <c r="C1" s="369"/>
      <c r="D1" s="369"/>
      <c r="E1" s="124"/>
    </row>
    <row r="2" spans="1:8" s="134" customFormat="1" ht="32.25" customHeight="1" x14ac:dyDescent="0.35">
      <c r="A2" s="270">
        <v>2022</v>
      </c>
      <c r="B2" s="271" t="s">
        <v>5</v>
      </c>
      <c r="C2" s="271" t="s">
        <v>6</v>
      </c>
      <c r="D2" s="271" t="s">
        <v>7</v>
      </c>
      <c r="F2" s="172"/>
      <c r="G2" s="172"/>
      <c r="H2" s="172"/>
    </row>
    <row r="3" spans="1:8" s="133" customFormat="1" x14ac:dyDescent="0.35">
      <c r="A3" s="189" t="s">
        <v>8</v>
      </c>
      <c r="B3" s="272">
        <f>SUM(B4:B8)</f>
        <v>2461413</v>
      </c>
      <c r="C3" s="272">
        <f>SUM(C4:C8)</f>
        <v>0</v>
      </c>
      <c r="D3" s="272">
        <f>SUM(D4:D8)</f>
        <v>2461413</v>
      </c>
      <c r="F3" s="134"/>
      <c r="G3" s="134"/>
      <c r="H3" s="134"/>
    </row>
    <row r="4" spans="1:8" x14ac:dyDescent="0.35">
      <c r="A4" s="187" t="s">
        <v>10</v>
      </c>
      <c r="B4" s="273">
        <v>461115</v>
      </c>
      <c r="C4" s="273">
        <v>0</v>
      </c>
      <c r="D4" s="273">
        <f>B4+C4</f>
        <v>461115</v>
      </c>
    </row>
    <row r="5" spans="1:8" x14ac:dyDescent="0.35">
      <c r="A5" s="187" t="s">
        <v>11</v>
      </c>
      <c r="B5" s="273">
        <f>895396+110000</f>
        <v>1005396</v>
      </c>
      <c r="C5" s="273">
        <v>0</v>
      </c>
      <c r="D5" s="273">
        <f>B5+C5</f>
        <v>1005396</v>
      </c>
    </row>
    <row r="6" spans="1:8" ht="16.399999999999999" customHeight="1" x14ac:dyDescent="0.35">
      <c r="A6" s="187" t="s">
        <v>12</v>
      </c>
      <c r="B6" s="273">
        <f>510000+9902</f>
        <v>519902</v>
      </c>
      <c r="C6" s="273">
        <v>0</v>
      </c>
      <c r="D6" s="273">
        <f>B6+C6</f>
        <v>519902</v>
      </c>
    </row>
    <row r="7" spans="1:8" ht="16.399999999999999" customHeight="1" x14ac:dyDescent="0.35">
      <c r="A7" s="187" t="s">
        <v>116</v>
      </c>
      <c r="B7" s="273">
        <v>460000</v>
      </c>
      <c r="C7" s="273">
        <v>0</v>
      </c>
      <c r="D7" s="273">
        <f>B7+C7</f>
        <v>460000</v>
      </c>
    </row>
    <row r="8" spans="1:8" ht="16.399999999999999" customHeight="1" x14ac:dyDescent="0.35">
      <c r="A8" s="187" t="s">
        <v>119</v>
      </c>
      <c r="B8" s="274">
        <f>300000*0.05</f>
        <v>15000</v>
      </c>
      <c r="C8" s="274">
        <v>0</v>
      </c>
      <c r="D8" s="274">
        <f>B8+C8</f>
        <v>15000</v>
      </c>
    </row>
    <row r="9" spans="1:8" s="134" customFormat="1" x14ac:dyDescent="0.35">
      <c r="A9" s="189" t="s">
        <v>13</v>
      </c>
      <c r="B9" s="275">
        <f>SUM(B10:B15)</f>
        <v>1955026</v>
      </c>
      <c r="C9" s="275">
        <f>SUM(C10:C15)</f>
        <v>0</v>
      </c>
      <c r="D9" s="275">
        <f>SUM(D10:D15)</f>
        <v>1955026</v>
      </c>
      <c r="F9" s="1"/>
      <c r="G9" s="1"/>
      <c r="H9" s="1"/>
    </row>
    <row r="10" spans="1:8" x14ac:dyDescent="0.35">
      <c r="A10" s="187" t="s">
        <v>14</v>
      </c>
      <c r="B10" s="274">
        <v>315000</v>
      </c>
      <c r="C10" s="274">
        <v>0</v>
      </c>
      <c r="D10" s="274">
        <f>SUM(B10:C10)</f>
        <v>315000</v>
      </c>
    </row>
    <row r="11" spans="1:8" x14ac:dyDescent="0.35">
      <c r="A11" s="187" t="s">
        <v>132</v>
      </c>
      <c r="B11" s="274">
        <v>346346</v>
      </c>
      <c r="C11" s="274">
        <v>0</v>
      </c>
      <c r="D11" s="274">
        <f>SUM(B11:C11)</f>
        <v>346346</v>
      </c>
    </row>
    <row r="12" spans="1:8" x14ac:dyDescent="0.35">
      <c r="A12" s="172" t="s">
        <v>204</v>
      </c>
      <c r="B12" s="274">
        <v>300000</v>
      </c>
      <c r="C12" s="274">
        <v>0</v>
      </c>
      <c r="D12" s="274">
        <v>300000</v>
      </c>
    </row>
    <row r="13" spans="1:8" s="134" customFormat="1" x14ac:dyDescent="0.35">
      <c r="A13" s="187" t="s">
        <v>74</v>
      </c>
      <c r="B13" s="274">
        <v>255000</v>
      </c>
      <c r="C13" s="274">
        <v>0</v>
      </c>
      <c r="D13" s="274">
        <f>SUM(B13:C13)</f>
        <v>255000</v>
      </c>
      <c r="F13" s="1"/>
      <c r="G13" s="1"/>
      <c r="H13" s="1"/>
    </row>
    <row r="14" spans="1:8" s="134" customFormat="1" x14ac:dyDescent="0.35">
      <c r="A14" s="187" t="s">
        <v>119</v>
      </c>
      <c r="B14" s="274">
        <f>300000*0.95</f>
        <v>285000</v>
      </c>
      <c r="C14" s="274">
        <v>0</v>
      </c>
      <c r="D14" s="274">
        <f>SUM(B14:C14)</f>
        <v>285000</v>
      </c>
      <c r="E14" s="282">
        <f>D8+D14</f>
        <v>300000</v>
      </c>
      <c r="F14" s="1"/>
      <c r="G14" s="1"/>
      <c r="H14" s="1"/>
    </row>
    <row r="15" spans="1:8" x14ac:dyDescent="0.35">
      <c r="A15" s="187" t="s">
        <v>115</v>
      </c>
      <c r="B15" s="268">
        <v>453680</v>
      </c>
      <c r="C15" s="268">
        <v>0</v>
      </c>
      <c r="D15" s="268">
        <f>B15+C15</f>
        <v>453680</v>
      </c>
    </row>
    <row r="16" spans="1:8" s="134" customFormat="1" x14ac:dyDescent="0.35">
      <c r="A16" s="189" t="s">
        <v>15</v>
      </c>
      <c r="B16" s="272">
        <f>B17</f>
        <v>600000</v>
      </c>
      <c r="C16" s="272">
        <f>C17</f>
        <v>0</v>
      </c>
      <c r="D16" s="272">
        <f>D17</f>
        <v>600000</v>
      </c>
      <c r="F16" s="1"/>
      <c r="G16" s="1"/>
      <c r="H16" s="1"/>
    </row>
    <row r="17" spans="1:8" x14ac:dyDescent="0.35">
      <c r="A17" s="187" t="s">
        <v>16</v>
      </c>
      <c r="B17" s="188">
        <v>600000</v>
      </c>
      <c r="C17" s="188">
        <v>0</v>
      </c>
      <c r="D17" s="188">
        <v>600000</v>
      </c>
    </row>
    <row r="18" spans="1:8" x14ac:dyDescent="0.35">
      <c r="A18" s="276" t="s">
        <v>114</v>
      </c>
      <c r="B18" s="188"/>
      <c r="C18" s="188">
        <f>95000+2793-10000</f>
        <v>87793</v>
      </c>
      <c r="D18" s="278">
        <f>SUM(B18:C18)</f>
        <v>87793</v>
      </c>
    </row>
    <row r="19" spans="1:8" x14ac:dyDescent="0.35">
      <c r="A19" s="276" t="s">
        <v>64</v>
      </c>
      <c r="B19" s="188"/>
      <c r="C19" s="188">
        <v>25000</v>
      </c>
      <c r="D19" s="278">
        <f>SUM(B19:C19)</f>
        <v>25000</v>
      </c>
    </row>
    <row r="20" spans="1:8" x14ac:dyDescent="0.35">
      <c r="A20" s="277" t="s">
        <v>42</v>
      </c>
      <c r="B20" s="190">
        <f>B3+B9+B16+B18+B19</f>
        <v>5016439</v>
      </c>
      <c r="C20" s="190">
        <f>C3+C9+C16+C18+C19</f>
        <v>112793</v>
      </c>
      <c r="D20" s="190">
        <f>D3+D9+D16+D18+D19</f>
        <v>5129232</v>
      </c>
      <c r="E20" s="256"/>
    </row>
    <row r="21" spans="1:8" x14ac:dyDescent="0.35">
      <c r="A21" s="276" t="s">
        <v>168</v>
      </c>
      <c r="B21" s="188"/>
      <c r="C21" s="278">
        <v>57216</v>
      </c>
      <c r="D21" s="188">
        <v>57216</v>
      </c>
    </row>
    <row r="22" spans="1:8" s="172" customFormat="1" x14ac:dyDescent="0.35">
      <c r="A22" s="279" t="s">
        <v>52</v>
      </c>
      <c r="B22" s="188"/>
      <c r="C22" s="278">
        <v>100000</v>
      </c>
      <c r="D22" s="188">
        <f>SUM(B22:C22)</f>
        <v>100000</v>
      </c>
      <c r="F22" s="1"/>
      <c r="G22" s="1"/>
      <c r="H22" s="1"/>
    </row>
    <row r="23" spans="1:8" s="172" customFormat="1" x14ac:dyDescent="0.35">
      <c r="A23" s="280" t="s">
        <v>17</v>
      </c>
      <c r="B23" s="190">
        <f>SUM(B20:B22)</f>
        <v>5016439</v>
      </c>
      <c r="C23" s="190">
        <f>SUM(C20:C22)</f>
        <v>270009</v>
      </c>
      <c r="D23" s="190">
        <f>SUM(D20:D22)</f>
        <v>5286448</v>
      </c>
      <c r="F23" s="1"/>
      <c r="G23" s="1"/>
      <c r="H23" s="1"/>
    </row>
    <row r="24" spans="1:8" s="134" customFormat="1" ht="32.15" customHeight="1" x14ac:dyDescent="0.35">
      <c r="A24" s="270">
        <v>2023</v>
      </c>
      <c r="B24" s="271" t="s">
        <v>5</v>
      </c>
      <c r="C24" s="271" t="s">
        <v>6</v>
      </c>
      <c r="D24" s="271" t="s">
        <v>7</v>
      </c>
      <c r="E24" s="133"/>
      <c r="F24" s="1"/>
      <c r="G24" s="1"/>
      <c r="H24" s="1"/>
    </row>
    <row r="25" spans="1:8" x14ac:dyDescent="0.35">
      <c r="A25" s="189" t="s">
        <v>8</v>
      </c>
      <c r="B25" s="272">
        <f>SUM(B26:B30)</f>
        <v>2411413</v>
      </c>
      <c r="C25" s="272">
        <f>SUM(C26:C29)</f>
        <v>0</v>
      </c>
      <c r="D25" s="272">
        <f>SUM(D26:D30)</f>
        <v>2411413</v>
      </c>
    </row>
    <row r="26" spans="1:8" x14ac:dyDescent="0.35">
      <c r="A26" s="187" t="s">
        <v>10</v>
      </c>
      <c r="B26" s="374">
        <v>461115</v>
      </c>
      <c r="C26" s="273">
        <v>0</v>
      </c>
      <c r="D26" s="273">
        <f>B26+C26</f>
        <v>461115</v>
      </c>
    </row>
    <row r="27" spans="1:8" x14ac:dyDescent="0.35">
      <c r="A27" s="187" t="s">
        <v>11</v>
      </c>
      <c r="B27" s="374">
        <f>895396+110000</f>
        <v>1005396</v>
      </c>
      <c r="C27" s="273">
        <v>0</v>
      </c>
      <c r="D27" s="273">
        <f>B27+C27</f>
        <v>1005396</v>
      </c>
    </row>
    <row r="28" spans="1:8" x14ac:dyDescent="0.35">
      <c r="A28" s="187" t="s">
        <v>12</v>
      </c>
      <c r="B28" s="374">
        <f>519902-50000</f>
        <v>469902</v>
      </c>
      <c r="C28" s="273">
        <v>0</v>
      </c>
      <c r="D28" s="273">
        <f>B28+C28</f>
        <v>469902</v>
      </c>
    </row>
    <row r="29" spans="1:8" x14ac:dyDescent="0.35">
      <c r="A29" s="187" t="s">
        <v>116</v>
      </c>
      <c r="B29" s="374">
        <v>460000</v>
      </c>
      <c r="C29" s="273">
        <v>0</v>
      </c>
      <c r="D29" s="273">
        <f>B29+C29</f>
        <v>460000</v>
      </c>
    </row>
    <row r="30" spans="1:8" x14ac:dyDescent="0.35">
      <c r="A30" s="187" t="s">
        <v>119</v>
      </c>
      <c r="B30" s="274">
        <f>300000*0.05</f>
        <v>15000</v>
      </c>
      <c r="C30" s="274">
        <v>0</v>
      </c>
      <c r="D30" s="274">
        <f>B30+C30</f>
        <v>15000</v>
      </c>
    </row>
    <row r="31" spans="1:8" x14ac:dyDescent="0.35">
      <c r="A31" s="189" t="s">
        <v>13</v>
      </c>
      <c r="B31" s="275">
        <f>SUM(B32:B37)</f>
        <v>2201346</v>
      </c>
      <c r="C31" s="275">
        <f>SUM(C32:C37)</f>
        <v>0</v>
      </c>
      <c r="D31" s="275">
        <f>SUM(D32:D37)</f>
        <v>2201346</v>
      </c>
    </row>
    <row r="32" spans="1:8" x14ac:dyDescent="0.35">
      <c r="A32" s="187" t="s">
        <v>14</v>
      </c>
      <c r="B32" s="274">
        <v>315000</v>
      </c>
      <c r="C32" s="274">
        <v>0</v>
      </c>
      <c r="D32" s="274">
        <f>SUM(B32:C32)</f>
        <v>315000</v>
      </c>
    </row>
    <row r="33" spans="1:5" ht="16.5" x14ac:dyDescent="0.35">
      <c r="A33" s="187" t="s">
        <v>154</v>
      </c>
      <c r="B33" s="274">
        <v>346346</v>
      </c>
      <c r="C33" s="274">
        <v>0</v>
      </c>
      <c r="D33" s="274">
        <f>SUM(B33:C33)</f>
        <v>346346</v>
      </c>
    </row>
    <row r="34" spans="1:5" ht="16.5" x14ac:dyDescent="0.35">
      <c r="A34" s="187" t="s">
        <v>155</v>
      </c>
      <c r="B34" s="274">
        <v>300000</v>
      </c>
      <c r="C34" s="274">
        <v>0</v>
      </c>
      <c r="D34" s="274">
        <v>300000</v>
      </c>
    </row>
    <row r="35" spans="1:5" x14ac:dyDescent="0.35">
      <c r="A35" s="187" t="s">
        <v>75</v>
      </c>
      <c r="B35" s="274">
        <v>255000</v>
      </c>
      <c r="C35" s="274">
        <v>0</v>
      </c>
      <c r="D35" s="274">
        <f>SUM(B35:C35)</f>
        <v>255000</v>
      </c>
    </row>
    <row r="36" spans="1:5" x14ac:dyDescent="0.35">
      <c r="A36" s="187" t="s">
        <v>119</v>
      </c>
      <c r="B36" s="274">
        <f>300000*0.95</f>
        <v>285000</v>
      </c>
      <c r="C36" s="274">
        <v>0</v>
      </c>
      <c r="D36" s="274">
        <f>SUM(B36:C36)</f>
        <v>285000</v>
      </c>
    </row>
    <row r="37" spans="1:5" x14ac:dyDescent="0.35">
      <c r="A37" s="187" t="s">
        <v>115</v>
      </c>
      <c r="B37" s="268">
        <v>700000</v>
      </c>
      <c r="C37" s="268">
        <v>0</v>
      </c>
      <c r="D37" s="268">
        <f>B37+C37</f>
        <v>700000</v>
      </c>
    </row>
    <row r="38" spans="1:5" x14ac:dyDescent="0.35">
      <c r="A38" s="189" t="s">
        <v>15</v>
      </c>
      <c r="B38" s="272">
        <f>B39</f>
        <v>600000</v>
      </c>
      <c r="C38" s="272">
        <f>C39</f>
        <v>0</v>
      </c>
      <c r="D38" s="272">
        <f>D39</f>
        <v>600000</v>
      </c>
    </row>
    <row r="39" spans="1:5" x14ac:dyDescent="0.35">
      <c r="A39" s="187" t="s">
        <v>16</v>
      </c>
      <c r="B39" s="188">
        <v>600000</v>
      </c>
      <c r="C39" s="188">
        <v>0</v>
      </c>
      <c r="D39" s="188">
        <v>600000</v>
      </c>
    </row>
    <row r="40" spans="1:5" x14ac:dyDescent="0.35">
      <c r="A40" s="276" t="s">
        <v>91</v>
      </c>
      <c r="B40" s="188"/>
      <c r="C40" s="188">
        <f>95000+2793-10000</f>
        <v>87793</v>
      </c>
      <c r="D40" s="278">
        <f>SUM(B40:C40)</f>
        <v>87793</v>
      </c>
    </row>
    <row r="41" spans="1:5" x14ac:dyDescent="0.35">
      <c r="A41" s="276" t="s">
        <v>64</v>
      </c>
      <c r="B41" s="188"/>
      <c r="C41" s="188">
        <v>25000</v>
      </c>
      <c r="D41" s="278">
        <f>SUM(B41:C41)</f>
        <v>25000</v>
      </c>
    </row>
    <row r="42" spans="1:5" x14ac:dyDescent="0.35">
      <c r="A42" s="189" t="s">
        <v>42</v>
      </c>
      <c r="B42" s="190">
        <f>B25+B31+B38+B40+B41</f>
        <v>5212759</v>
      </c>
      <c r="C42" s="190">
        <f>C25+C31+C38+C40+C41</f>
        <v>112793</v>
      </c>
      <c r="D42" s="190">
        <f>D25+D31+D38+D40+D41</f>
        <v>5325552</v>
      </c>
    </row>
    <row r="43" spans="1:5" x14ac:dyDescent="0.35">
      <c r="A43" s="276" t="s">
        <v>71</v>
      </c>
      <c r="B43" s="188"/>
      <c r="C43" s="278">
        <v>67272</v>
      </c>
      <c r="D43" s="188">
        <f>C43</f>
        <v>67272</v>
      </c>
      <c r="E43" s="256"/>
    </row>
    <row r="44" spans="1:5" x14ac:dyDescent="0.35">
      <c r="A44" s="276" t="s">
        <v>52</v>
      </c>
      <c r="B44" s="188"/>
      <c r="C44" s="278">
        <v>100000</v>
      </c>
      <c r="D44" s="188">
        <f>SUM(B44:C44)</f>
        <v>100000</v>
      </c>
    </row>
    <row r="45" spans="1:5" x14ac:dyDescent="0.35">
      <c r="A45" s="189" t="s">
        <v>17</v>
      </c>
      <c r="B45" s="190">
        <f>SUM(B42:B44)</f>
        <v>5212759</v>
      </c>
      <c r="C45" s="190">
        <f>SUM(C42:C44)</f>
        <v>280065</v>
      </c>
      <c r="D45" s="190">
        <f>SUM(D42:D44)</f>
        <v>5492824</v>
      </c>
    </row>
  </sheetData>
  <pageMargins left="0.7" right="0.7" top="0.75" bottom="0.75" header="0.3" footer="0.3"/>
  <pageSetup scale="98" orientation="portrait" r:id="rId1"/>
  <headerFooter>
    <oddFooter>&amp;L&amp;"-,Bold"&amp;14&amp;A&amp;R&amp;"-,Bold"&amp;14&amp;F</oddFooter>
  </headerFooter>
  <ignoredErrors>
    <ignoredError sqref="C42:D42" formula="1"/>
    <ignoredError sqref="C25" formula="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G18"/>
  <sheetViews>
    <sheetView zoomScaleNormal="100" workbookViewId="0">
      <selection activeCell="D29" sqref="D29"/>
    </sheetView>
  </sheetViews>
  <sheetFormatPr defaultRowHeight="14.5" x14ac:dyDescent="0.35"/>
  <cols>
    <col min="1" max="1" width="17.54296875" style="1" customWidth="1"/>
    <col min="2" max="2" width="13.453125" customWidth="1"/>
    <col min="3" max="3" width="14.453125" customWidth="1"/>
    <col min="4" max="5" width="13.453125" customWidth="1"/>
  </cols>
  <sheetData>
    <row r="1" spans="1:7" ht="15.5" x14ac:dyDescent="0.35">
      <c r="A1" s="477" t="s">
        <v>83</v>
      </c>
      <c r="B1" s="478"/>
      <c r="C1" s="478"/>
      <c r="D1" s="478"/>
      <c r="E1" s="478"/>
      <c r="G1" s="265" t="s">
        <v>171</v>
      </c>
    </row>
    <row r="2" spans="1:7" ht="62" x14ac:dyDescent="0.35">
      <c r="A2" s="392" t="s">
        <v>1</v>
      </c>
      <c r="B2" s="392" t="s">
        <v>77</v>
      </c>
      <c r="C2" s="392" t="s">
        <v>78</v>
      </c>
      <c r="D2" s="392" t="s">
        <v>79</v>
      </c>
      <c r="E2" s="392" t="s">
        <v>80</v>
      </c>
    </row>
    <row r="3" spans="1:7" ht="18.5" x14ac:dyDescent="0.35">
      <c r="A3" s="195" t="s">
        <v>189</v>
      </c>
      <c r="B3" s="175">
        <v>11160</v>
      </c>
      <c r="C3" s="176">
        <v>19552320</v>
      </c>
      <c r="D3" s="453">
        <f>'Table 8'!D36</f>
        <v>27324.862700000001</v>
      </c>
      <c r="E3" s="454">
        <f>'Table 8'!E36</f>
        <v>27951497.733369999</v>
      </c>
    </row>
    <row r="4" spans="1:7" ht="18.5" x14ac:dyDescent="0.35">
      <c r="A4" s="118" t="s">
        <v>190</v>
      </c>
      <c r="B4" s="175">
        <v>11160</v>
      </c>
      <c r="C4" s="176">
        <v>19552320</v>
      </c>
      <c r="D4" s="144">
        <v>20740</v>
      </c>
      <c r="E4" s="122">
        <v>30704424</v>
      </c>
    </row>
    <row r="5" spans="1:7" ht="18.5" x14ac:dyDescent="0.35">
      <c r="A5" s="118" t="s">
        <v>191</v>
      </c>
      <c r="B5" s="175">
        <v>11160</v>
      </c>
      <c r="C5" s="176">
        <v>19552320</v>
      </c>
      <c r="D5" s="144">
        <f>19424</f>
        <v>19424</v>
      </c>
      <c r="E5" s="122">
        <f>24825792</f>
        <v>24825792</v>
      </c>
    </row>
    <row r="6" spans="1:7" ht="18.5" x14ac:dyDescent="0.35">
      <c r="A6" s="118" t="s">
        <v>192</v>
      </c>
      <c r="B6" s="175">
        <v>11160</v>
      </c>
      <c r="C6" s="176">
        <v>19552320</v>
      </c>
      <c r="D6" s="144">
        <v>16846</v>
      </c>
      <c r="E6" s="122">
        <v>20726306</v>
      </c>
    </row>
    <row r="7" spans="1:7" ht="18.5" x14ac:dyDescent="0.35">
      <c r="A7" s="123" t="s">
        <v>193</v>
      </c>
      <c r="B7" s="119">
        <f>11.16*1000</f>
        <v>11160</v>
      </c>
      <c r="C7" s="120">
        <v>19552320</v>
      </c>
      <c r="D7" s="121">
        <v>15285</v>
      </c>
      <c r="E7" s="122">
        <v>23311792</v>
      </c>
    </row>
    <row r="8" spans="1:7" ht="18.5" x14ac:dyDescent="0.35">
      <c r="A8" s="386" t="s">
        <v>194</v>
      </c>
      <c r="B8" s="387">
        <f>11.16*1000</f>
        <v>11160</v>
      </c>
      <c r="C8" s="388">
        <v>19552320</v>
      </c>
      <c r="D8" s="389">
        <v>12790</v>
      </c>
      <c r="E8" s="390">
        <v>22912026</v>
      </c>
    </row>
    <row r="9" spans="1:7" ht="18.5" x14ac:dyDescent="0.35">
      <c r="A9" s="386" t="s">
        <v>195</v>
      </c>
      <c r="B9" s="387">
        <f>11.16*1000</f>
        <v>11160</v>
      </c>
      <c r="C9" s="388">
        <v>19552320</v>
      </c>
      <c r="D9" s="389">
        <f>12.305*1000</f>
        <v>12305</v>
      </c>
      <c r="E9" s="390">
        <v>22282527</v>
      </c>
    </row>
    <row r="10" spans="1:7" ht="15.5" x14ac:dyDescent="0.35">
      <c r="A10" s="391" t="s">
        <v>196</v>
      </c>
      <c r="B10" s="387">
        <f>11.16*1000</f>
        <v>11160</v>
      </c>
      <c r="C10" s="388">
        <v>19552320</v>
      </c>
      <c r="D10" s="389">
        <f>13.389*1000</f>
        <v>13389</v>
      </c>
      <c r="E10" s="390">
        <v>22117822</v>
      </c>
    </row>
    <row r="11" spans="1:7" ht="15.5" x14ac:dyDescent="0.35">
      <c r="A11" s="391" t="s">
        <v>169</v>
      </c>
      <c r="B11" s="387">
        <f>11.16*1000</f>
        <v>11160</v>
      </c>
      <c r="C11" s="388">
        <v>19552320</v>
      </c>
      <c r="D11" s="389">
        <f>14.188*1000</f>
        <v>14188</v>
      </c>
      <c r="E11" s="390">
        <v>23394394</v>
      </c>
    </row>
    <row r="13" spans="1:7" x14ac:dyDescent="0.35">
      <c r="B13" s="479" t="s">
        <v>213</v>
      </c>
      <c r="C13" s="479"/>
      <c r="D13" s="422">
        <f>(D3)*(1/(1-0.0754))</f>
        <v>29553.171858100806</v>
      </c>
      <c r="E13" s="362" t="s">
        <v>163</v>
      </c>
    </row>
    <row r="14" spans="1:7" x14ac:dyDescent="0.35">
      <c r="A14" s="12"/>
    </row>
    <row r="15" spans="1:7" x14ac:dyDescent="0.35">
      <c r="A15" s="480"/>
      <c r="B15" s="480"/>
      <c r="C15" s="480"/>
      <c r="D15" s="435"/>
    </row>
    <row r="16" spans="1:7" x14ac:dyDescent="0.35">
      <c r="A16" s="12"/>
      <c r="B16" s="11"/>
      <c r="D16" s="434">
        <f>27325/11160</f>
        <v>2.4484767025089607</v>
      </c>
    </row>
    <row r="17" spans="1:4" x14ac:dyDescent="0.35">
      <c r="A17" s="12"/>
      <c r="B17" s="11"/>
    </row>
    <row r="18" spans="1:4" x14ac:dyDescent="0.35">
      <c r="A18" s="12"/>
      <c r="B18" s="11"/>
      <c r="D18" s="439">
        <f>4859607/4685552</f>
        <v>1.037147170706888</v>
      </c>
    </row>
  </sheetData>
  <mergeCells count="3">
    <mergeCell ref="A1:E1"/>
    <mergeCell ref="B13:C13"/>
    <mergeCell ref="A15:C15"/>
  </mergeCells>
  <pageMargins left="0.7" right="0.7" top="0.75" bottom="0.75" header="0.3" footer="0.3"/>
  <pageSetup orientation="portrait" r:id="rId1"/>
  <headerFooter>
    <oddFooter>&amp;R&amp;"-,Bold"&amp;14&amp;F</oddFooter>
  </headerFooter>
  <ignoredErrors>
    <ignoredError sqref="A1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/>
    <pageSetUpPr fitToPage="1"/>
  </sheetPr>
  <dimension ref="A1:J38"/>
  <sheetViews>
    <sheetView topLeftCell="A16" zoomScaleNormal="100" workbookViewId="0">
      <selection activeCell="C45" sqref="C45"/>
    </sheetView>
  </sheetViews>
  <sheetFormatPr defaultRowHeight="14.5" x14ac:dyDescent="0.35"/>
  <cols>
    <col min="1" max="1" width="41.26953125" customWidth="1"/>
    <col min="2" max="5" width="14.54296875" customWidth="1"/>
    <col min="6" max="6" width="12.54296875" bestFit="1" customWidth="1"/>
    <col min="7" max="7" width="13.26953125" bestFit="1" customWidth="1"/>
    <col min="8" max="8" width="11.453125" bestFit="1" customWidth="1"/>
    <col min="9" max="9" width="11.1796875" customWidth="1"/>
    <col min="10" max="10" width="11.54296875" bestFit="1" customWidth="1"/>
    <col min="12" max="12" width="10" bestFit="1" customWidth="1"/>
  </cols>
  <sheetData>
    <row r="1" spans="1:8" ht="20.9" customHeight="1" thickBot="1" x14ac:dyDescent="0.5">
      <c r="A1" s="483" t="s">
        <v>184</v>
      </c>
      <c r="B1" s="484"/>
      <c r="C1" s="484"/>
      <c r="D1" s="484"/>
      <c r="E1" s="484"/>
    </row>
    <row r="2" spans="1:8" ht="31.4" customHeight="1" thickBot="1" x14ac:dyDescent="0.4">
      <c r="A2" s="50">
        <v>2020</v>
      </c>
      <c r="B2" s="481" t="s">
        <v>18</v>
      </c>
      <c r="C2" s="482"/>
      <c r="D2" s="481" t="s">
        <v>23</v>
      </c>
      <c r="E2" s="482"/>
    </row>
    <row r="3" spans="1:8" ht="17.149999999999999" customHeight="1" thickBot="1" x14ac:dyDescent="0.4">
      <c r="A3" s="51" t="s">
        <v>19</v>
      </c>
      <c r="B3" s="52" t="s">
        <v>20</v>
      </c>
      <c r="C3" s="52" t="s">
        <v>21</v>
      </c>
      <c r="D3" s="52" t="s">
        <v>20</v>
      </c>
      <c r="E3" s="52" t="s">
        <v>21</v>
      </c>
      <c r="F3" s="34"/>
      <c r="G3" s="34"/>
      <c r="H3" s="34"/>
    </row>
    <row r="4" spans="1:8" ht="17.149999999999999" customHeight="1" thickBot="1" x14ac:dyDescent="0.4">
      <c r="A4" s="65" t="s">
        <v>8</v>
      </c>
      <c r="B4" s="59">
        <f>SUM(B5:B9)</f>
        <v>10266</v>
      </c>
      <c r="C4" s="59">
        <f>SUM(C5:C9)</f>
        <v>16681094</v>
      </c>
      <c r="D4" s="59">
        <f>SUM(D5:D9)</f>
        <v>16044.053900000001</v>
      </c>
      <c r="E4" s="59">
        <f>ROUND(SUM(E5:E9),0)</f>
        <v>23664620</v>
      </c>
    </row>
    <row r="5" spans="1:8" ht="17.149999999999999" customHeight="1" thickBot="1" x14ac:dyDescent="0.4">
      <c r="A5" s="66" t="s">
        <v>25</v>
      </c>
      <c r="B5" s="64">
        <f>0.73*1000</f>
        <v>730</v>
      </c>
      <c r="C5" s="64">
        <f>3197400</f>
        <v>3197400</v>
      </c>
      <c r="D5" s="64">
        <v>749.83</v>
      </c>
      <c r="E5" s="58">
        <v>2925568</v>
      </c>
      <c r="G5" s="169"/>
    </row>
    <row r="6" spans="1:8" ht="16" thickBot="1" x14ac:dyDescent="0.4">
      <c r="A6" s="66" t="s">
        <v>26</v>
      </c>
      <c r="B6" s="64">
        <f>2.011*1000</f>
        <v>2011.0000000000002</v>
      </c>
      <c r="C6" s="64">
        <v>10569816</v>
      </c>
      <c r="D6" s="64">
        <v>3615.23</v>
      </c>
      <c r="E6" s="58">
        <v>15054617</v>
      </c>
      <c r="G6" s="169"/>
    </row>
    <row r="7" spans="1:8" ht="17.149999999999999" customHeight="1" thickBot="1" x14ac:dyDescent="0.4">
      <c r="A7" s="66" t="s">
        <v>27</v>
      </c>
      <c r="B7" s="64">
        <v>500</v>
      </c>
      <c r="C7" s="64">
        <v>2847000</v>
      </c>
      <c r="D7" s="64">
        <v>1191.182</v>
      </c>
      <c r="E7" s="58">
        <v>5197201</v>
      </c>
    </row>
    <row r="8" spans="1:8" ht="17.149999999999999" customHeight="1" thickBot="1" x14ac:dyDescent="0.4">
      <c r="A8" s="66" t="s">
        <v>28</v>
      </c>
      <c r="B8" s="64">
        <f>7*1000</f>
        <v>7000</v>
      </c>
      <c r="C8" s="64">
        <v>21000</v>
      </c>
      <c r="D8" s="64">
        <v>10397</v>
      </c>
      <c r="E8" s="58">
        <v>40975</v>
      </c>
    </row>
    <row r="9" spans="1:8" ht="17.149999999999999" customHeight="1" thickBot="1" x14ac:dyDescent="0.4">
      <c r="A9" s="66" t="s">
        <v>128</v>
      </c>
      <c r="B9" s="64">
        <v>25</v>
      </c>
      <c r="C9" s="64">
        <v>45878</v>
      </c>
      <c r="D9" s="243">
        <f>90.8119</f>
        <v>90.811899999999994</v>
      </c>
      <c r="E9" s="244">
        <v>446258.7</v>
      </c>
    </row>
    <row r="10" spans="1:8" ht="17.149999999999999" customHeight="1" thickBot="1" x14ac:dyDescent="0.4">
      <c r="A10" s="65" t="s">
        <v>13</v>
      </c>
      <c r="B10" s="59">
        <f>SUM(B11:B15)</f>
        <v>5375</v>
      </c>
      <c r="C10" s="59">
        <f>SUM(C11:C15)</f>
        <v>4323399</v>
      </c>
      <c r="D10" s="262">
        <f>SUM(D11:D15)</f>
        <v>3731.7672000000002</v>
      </c>
      <c r="E10" s="263">
        <f>SUM(E11:E15)</f>
        <v>5736975.2309999997</v>
      </c>
    </row>
    <row r="11" spans="1:8" ht="17.149999999999999" customHeight="1" thickBot="1" x14ac:dyDescent="0.4">
      <c r="A11" s="66" t="s">
        <v>29</v>
      </c>
      <c r="B11" s="64">
        <v>545</v>
      </c>
      <c r="C11" s="64">
        <v>954840</v>
      </c>
      <c r="D11" s="243">
        <v>734.29870000000005</v>
      </c>
      <c r="E11" s="244">
        <v>1219379.9210000001</v>
      </c>
    </row>
    <row r="12" spans="1:8" ht="17.149999999999999" customHeight="1" thickBot="1" x14ac:dyDescent="0.4">
      <c r="A12" s="66" t="s">
        <v>156</v>
      </c>
      <c r="B12" s="64">
        <v>200</v>
      </c>
      <c r="C12" s="64">
        <v>727600</v>
      </c>
      <c r="D12" s="243">
        <v>326.26</v>
      </c>
      <c r="E12" s="244">
        <v>855290.21</v>
      </c>
    </row>
    <row r="13" spans="1:8" ht="17.149999999999999" customHeight="1" thickBot="1" x14ac:dyDescent="0.4">
      <c r="A13" s="179" t="s">
        <v>118</v>
      </c>
      <c r="B13" s="64">
        <v>195</v>
      </c>
      <c r="C13" s="64">
        <v>1579200</v>
      </c>
      <c r="D13" s="243">
        <v>76.558499999999995</v>
      </c>
      <c r="E13" s="244">
        <v>620400</v>
      </c>
    </row>
    <row r="14" spans="1:8" ht="17.149999999999999" customHeight="1" thickBot="1" x14ac:dyDescent="0.4">
      <c r="A14" s="179" t="s">
        <v>119</v>
      </c>
      <c r="B14" s="64">
        <v>475</v>
      </c>
      <c r="C14" s="64">
        <v>871679</v>
      </c>
      <c r="D14" s="243">
        <v>627</v>
      </c>
      <c r="E14" s="244">
        <v>2152246.9</v>
      </c>
    </row>
    <row r="15" spans="1:8" ht="17.149999999999999" customHeight="1" thickBot="1" x14ac:dyDescent="0.4">
      <c r="A15" s="179" t="s">
        <v>115</v>
      </c>
      <c r="B15" s="64">
        <v>3960</v>
      </c>
      <c r="C15" s="64">
        <v>190080</v>
      </c>
      <c r="D15" s="243">
        <v>1967.65</v>
      </c>
      <c r="E15" s="244">
        <v>889658.2</v>
      </c>
    </row>
    <row r="16" spans="1:8" ht="17.149999999999999" customHeight="1" thickBot="1" x14ac:dyDescent="0.4">
      <c r="A16" s="65" t="s">
        <v>15</v>
      </c>
      <c r="B16" s="59">
        <f>B17</f>
        <v>800</v>
      </c>
      <c r="C16" s="59">
        <f>C17</f>
        <v>1051200</v>
      </c>
      <c r="D16" s="59">
        <f>D17</f>
        <v>963.68290000000002</v>
      </c>
      <c r="E16" s="59">
        <f>E17</f>
        <v>1302829</v>
      </c>
    </row>
    <row r="17" spans="1:9" ht="17.149999999999999" customHeight="1" thickBot="1" x14ac:dyDescent="0.4">
      <c r="A17" s="66" t="s">
        <v>30</v>
      </c>
      <c r="B17" s="64">
        <f>0.8*1000</f>
        <v>800</v>
      </c>
      <c r="C17" s="64">
        <v>1051200</v>
      </c>
      <c r="D17" s="64">
        <v>963.68290000000002</v>
      </c>
      <c r="E17" s="64">
        <v>1302829</v>
      </c>
    </row>
    <row r="18" spans="1:9" ht="16.399999999999999" customHeight="1" thickBot="1" x14ac:dyDescent="0.4">
      <c r="A18" s="65" t="s">
        <v>112</v>
      </c>
      <c r="B18" s="59">
        <f>B4+B10+B16</f>
        <v>16441</v>
      </c>
      <c r="C18" s="59">
        <f>C4+C10+C16</f>
        <v>22055693</v>
      </c>
      <c r="D18" s="59">
        <f>D4+D10+D16</f>
        <v>20739.504000000001</v>
      </c>
      <c r="E18" s="54">
        <f>E4+E10+E16</f>
        <v>30704424.230999999</v>
      </c>
      <c r="F18" s="34"/>
      <c r="G18" s="34"/>
    </row>
    <row r="19" spans="1:9" ht="30.65" customHeight="1" thickBot="1" x14ac:dyDescent="0.4">
      <c r="A19" s="306"/>
      <c r="B19" s="307"/>
      <c r="C19" s="307"/>
      <c r="D19" s="307"/>
      <c r="E19" s="308"/>
      <c r="F19" s="34"/>
      <c r="G19" s="34"/>
    </row>
    <row r="20" spans="1:9" ht="30.65" customHeight="1" thickBot="1" x14ac:dyDescent="0.4">
      <c r="A20" s="50">
        <v>2021</v>
      </c>
      <c r="B20" s="393" t="s">
        <v>18</v>
      </c>
      <c r="C20" s="394"/>
      <c r="D20" s="485" t="s">
        <v>23</v>
      </c>
      <c r="E20" s="486"/>
      <c r="F20" s="34"/>
      <c r="G20" s="265" t="s">
        <v>152</v>
      </c>
    </row>
    <row r="21" spans="1:9" ht="17.149999999999999" customHeight="1" thickBot="1" x14ac:dyDescent="0.4">
      <c r="A21" s="51" t="s">
        <v>19</v>
      </c>
      <c r="B21" s="52" t="s">
        <v>20</v>
      </c>
      <c r="C21" s="52" t="s">
        <v>21</v>
      </c>
      <c r="D21" s="52" t="s">
        <v>20</v>
      </c>
      <c r="E21" s="52" t="s">
        <v>21</v>
      </c>
    </row>
    <row r="22" spans="1:9" ht="17.149999999999999" customHeight="1" thickBot="1" x14ac:dyDescent="0.4">
      <c r="A22" s="53" t="s">
        <v>8</v>
      </c>
      <c r="B22" s="54">
        <f>SUM(B23:B27)</f>
        <v>10516</v>
      </c>
      <c r="C22" s="54">
        <f>SUM(C23:C27)</f>
        <v>18104593.850000001</v>
      </c>
      <c r="D22" s="262">
        <f>SUM(D23:D27)</f>
        <v>16123.573700000001</v>
      </c>
      <c r="E22" s="262">
        <f>ROUND(SUM(E23:E27),0)</f>
        <v>17840092</v>
      </c>
    </row>
    <row r="23" spans="1:9" ht="17.149999999999999" customHeight="1" thickBot="1" x14ac:dyDescent="0.4">
      <c r="A23" s="63" t="s">
        <v>25</v>
      </c>
      <c r="B23" s="56">
        <v>730</v>
      </c>
      <c r="C23" s="57">
        <f>ROUND((B23*8760*0.5),0)</f>
        <v>3197400</v>
      </c>
      <c r="D23" s="243">
        <v>728.36099999999999</v>
      </c>
      <c r="E23" s="244">
        <v>2954835</v>
      </c>
    </row>
    <row r="24" spans="1:9" ht="17.149999999999999" customHeight="1" thickBot="1" x14ac:dyDescent="0.4">
      <c r="A24" s="63" t="s">
        <v>26</v>
      </c>
      <c r="B24" s="57">
        <v>2011</v>
      </c>
      <c r="C24" s="57">
        <f>ROUND((B24*8760*0.6),0)</f>
        <v>10569816</v>
      </c>
      <c r="D24" s="243">
        <v>2042.777</v>
      </c>
      <c r="E24" s="244">
        <v>11952274</v>
      </c>
      <c r="G24" s="169"/>
    </row>
    <row r="25" spans="1:9" ht="17.149999999999999" customHeight="1" thickBot="1" x14ac:dyDescent="0.4">
      <c r="A25" s="63" t="s">
        <v>27</v>
      </c>
      <c r="B25" s="57">
        <v>750</v>
      </c>
      <c r="C25" s="57">
        <f>ROUND((B25*8760*0.65),0)</f>
        <v>4270500</v>
      </c>
      <c r="D25" s="243">
        <v>982.07680000000005</v>
      </c>
      <c r="E25" s="244">
        <v>2810405.1628999999</v>
      </c>
      <c r="G25" s="169"/>
    </row>
    <row r="26" spans="1:9" ht="17.149999999999999" customHeight="1" thickBot="1" x14ac:dyDescent="0.4">
      <c r="A26" s="63" t="s">
        <v>28</v>
      </c>
      <c r="B26" s="57">
        <v>7000</v>
      </c>
      <c r="C26" s="58">
        <v>21000</v>
      </c>
      <c r="D26" s="243">
        <v>12343.912200000001</v>
      </c>
      <c r="E26" s="244">
        <v>12344</v>
      </c>
      <c r="F26" s="366" t="s">
        <v>20</v>
      </c>
      <c r="G26" s="366" t="s">
        <v>21</v>
      </c>
      <c r="H26" s="304"/>
      <c r="I26" s="305"/>
    </row>
    <row r="27" spans="1:9" ht="17.149999999999999" customHeight="1" thickBot="1" x14ac:dyDescent="0.4">
      <c r="A27" s="63" t="s">
        <v>128</v>
      </c>
      <c r="B27" s="60">
        <v>25</v>
      </c>
      <c r="C27" s="244">
        <f>917557*0.05</f>
        <v>45877.850000000006</v>
      </c>
      <c r="D27" s="243">
        <f>F27</f>
        <v>26.4467</v>
      </c>
      <c r="E27" s="244">
        <f>G27</f>
        <v>110233.7038</v>
      </c>
      <c r="F27" s="261">
        <f>F37*0.05</f>
        <v>26.4467</v>
      </c>
      <c r="G27" s="192">
        <f>G37*0.05</f>
        <v>110233.7038</v>
      </c>
      <c r="H27" s="261"/>
      <c r="I27" s="192"/>
    </row>
    <row r="28" spans="1:9" ht="17.149999999999999" customHeight="1" thickBot="1" x14ac:dyDescent="0.4">
      <c r="A28" s="53" t="s">
        <v>13</v>
      </c>
      <c r="B28" s="262">
        <f>SUM(B29:B33)</f>
        <v>5375</v>
      </c>
      <c r="C28" s="262">
        <f>SUM(C29:C33)</f>
        <v>4323399.1500000004</v>
      </c>
      <c r="D28" s="262">
        <f>SUM(D29:D33)</f>
        <v>10084.1425</v>
      </c>
      <c r="E28" s="368">
        <f>SUM(E29:E33)</f>
        <v>8548910.5633700006</v>
      </c>
      <c r="F28" s="261"/>
      <c r="H28" s="261"/>
      <c r="I28" s="169"/>
    </row>
    <row r="29" spans="1:9" ht="17.149999999999999" customHeight="1" thickBot="1" x14ac:dyDescent="0.4">
      <c r="A29" s="63" t="s">
        <v>29</v>
      </c>
      <c r="B29" s="264">
        <v>545</v>
      </c>
      <c r="C29" s="60">
        <f>ROUND((B29*8760*0.2),0)</f>
        <v>954840</v>
      </c>
      <c r="D29" s="367">
        <v>1114.7149999999999</v>
      </c>
      <c r="E29" s="440">
        <v>1932842.2890000001</v>
      </c>
      <c r="F29" s="261"/>
      <c r="H29" s="261"/>
      <c r="I29" s="261"/>
    </row>
    <row r="30" spans="1:9" ht="17.149999999999999" customHeight="1" thickBot="1" x14ac:dyDescent="0.4">
      <c r="A30" s="63" t="s">
        <v>210</v>
      </c>
      <c r="B30" s="264">
        <v>200</v>
      </c>
      <c r="C30" s="60">
        <v>727600</v>
      </c>
      <c r="D30" s="243">
        <v>332.92919999999998</v>
      </c>
      <c r="E30" s="244">
        <v>1159616.8902</v>
      </c>
      <c r="F30" s="261"/>
      <c r="H30" s="261"/>
      <c r="I30" s="261"/>
    </row>
    <row r="31" spans="1:9" ht="17.149999999999999" customHeight="1" thickBot="1" x14ac:dyDescent="0.4">
      <c r="A31" s="63" t="s">
        <v>87</v>
      </c>
      <c r="B31" s="264">
        <f>ROUND(1400*0.1392,0)</f>
        <v>195</v>
      </c>
      <c r="C31" s="60">
        <f>1400*1128</f>
        <v>1579200</v>
      </c>
      <c r="D31" s="243">
        <v>89.991</v>
      </c>
      <c r="E31" s="244">
        <v>729251.91197000002</v>
      </c>
      <c r="F31" s="261"/>
      <c r="H31" s="261"/>
      <c r="I31" s="261"/>
    </row>
    <row r="32" spans="1:9" ht="17.149999999999999" customHeight="1" thickBot="1" x14ac:dyDescent="0.4">
      <c r="A32" s="63" t="s">
        <v>128</v>
      </c>
      <c r="B32" s="243">
        <v>475</v>
      </c>
      <c r="C32" s="60">
        <f>917557*0.95</f>
        <v>871679.14999999991</v>
      </c>
      <c r="D32" s="243">
        <f>F32</f>
        <v>502.48729999999995</v>
      </c>
      <c r="E32" s="244">
        <f>G32</f>
        <v>2094440.3721999999</v>
      </c>
      <c r="F32" s="261">
        <f>F37*0.95</f>
        <v>502.48729999999995</v>
      </c>
      <c r="G32" s="192">
        <f>G37*0.95</f>
        <v>2094440.3721999999</v>
      </c>
      <c r="H32" s="261"/>
      <c r="I32" s="261"/>
    </row>
    <row r="33" spans="1:10" ht="17.149999999999999" customHeight="1" thickBot="1" x14ac:dyDescent="0.4">
      <c r="A33" s="63" t="s">
        <v>129</v>
      </c>
      <c r="B33" s="243">
        <v>3960</v>
      </c>
      <c r="C33" s="60">
        <v>190080</v>
      </c>
      <c r="D33" s="243">
        <v>8044.02</v>
      </c>
      <c r="E33" s="244">
        <v>2632759.1</v>
      </c>
      <c r="I33" s="192"/>
      <c r="J33" s="192"/>
    </row>
    <row r="34" spans="1:10" ht="17.149999999999999" customHeight="1" thickBot="1" x14ac:dyDescent="0.4">
      <c r="A34" s="53" t="s">
        <v>15</v>
      </c>
      <c r="B34" s="61">
        <f>B35</f>
        <v>800</v>
      </c>
      <c r="C34" s="62">
        <f>C35</f>
        <v>1051200</v>
      </c>
      <c r="D34" s="262">
        <f>D35</f>
        <v>1117.1465000000001</v>
      </c>
      <c r="E34" s="262">
        <f>E35</f>
        <v>1562495.17</v>
      </c>
    </row>
    <row r="35" spans="1:10" ht="17.149999999999999" customHeight="1" thickBot="1" x14ac:dyDescent="0.4">
      <c r="A35" s="63" t="s">
        <v>30</v>
      </c>
      <c r="B35" s="56">
        <v>800</v>
      </c>
      <c r="C35" s="57">
        <f>ROUND((B35*8760*0.15),0)</f>
        <v>1051200</v>
      </c>
      <c r="D35" s="243">
        <v>1117.1465000000001</v>
      </c>
      <c r="E35" s="243">
        <v>1562495.17</v>
      </c>
    </row>
    <row r="36" spans="1:10" ht="17.149999999999999" customHeight="1" thickBot="1" x14ac:dyDescent="0.4">
      <c r="A36" s="53" t="s">
        <v>112</v>
      </c>
      <c r="B36" s="54">
        <f>B22+B28+B34</f>
        <v>16691</v>
      </c>
      <c r="C36" s="54">
        <f>C22+C28+C34</f>
        <v>23479193</v>
      </c>
      <c r="D36" s="262">
        <f>D22+D28+D34</f>
        <v>27324.862700000001</v>
      </c>
      <c r="E36" s="263">
        <f>E22+E28+E34</f>
        <v>27951497.733369999</v>
      </c>
      <c r="F36" s="261">
        <f>F27+F32</f>
        <v>528.93399999999997</v>
      </c>
      <c r="G36" s="169">
        <f>G27+G32</f>
        <v>2204674.0759999999</v>
      </c>
    </row>
    <row r="37" spans="1:10" x14ac:dyDescent="0.35">
      <c r="D37" s="169"/>
      <c r="F37" s="4">
        <v>528.93399999999997</v>
      </c>
      <c r="G37" s="398">
        <v>2204674.0759999999</v>
      </c>
      <c r="H37" s="4"/>
    </row>
    <row r="38" spans="1:10" x14ac:dyDescent="0.35">
      <c r="B38" s="226"/>
      <c r="C38" s="226"/>
      <c r="D38" s="239"/>
    </row>
  </sheetData>
  <mergeCells count="4">
    <mergeCell ref="B2:C2"/>
    <mergeCell ref="D2:E2"/>
    <mergeCell ref="A1:E1"/>
    <mergeCell ref="D20:E20"/>
  </mergeCells>
  <pageMargins left="0.7" right="0.7" top="0.75" bottom="0.75" header="0.3" footer="0.3"/>
  <pageSetup scale="90" orientation="portrait" r:id="rId1"/>
  <headerFooter>
    <oddFooter>&amp;R&amp;"-,Bold"&amp;14&amp;F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/>
    <pageSetUpPr fitToPage="1"/>
  </sheetPr>
  <dimension ref="A1:W27"/>
  <sheetViews>
    <sheetView zoomScaleNormal="100" workbookViewId="0">
      <selection activeCell="A33" sqref="A33"/>
    </sheetView>
  </sheetViews>
  <sheetFormatPr defaultColWidth="8.54296875" defaultRowHeight="14.5" x14ac:dyDescent="0.35"/>
  <cols>
    <col min="1" max="1" width="30.1796875" style="92" customWidth="1"/>
    <col min="2" max="17" width="13.453125" style="92" customWidth="1"/>
    <col min="18" max="18" width="13" style="92" hidden="1" customWidth="1"/>
    <col min="19" max="19" width="12.54296875" style="92" hidden="1" customWidth="1"/>
    <col min="20" max="21" width="8.54296875" style="92"/>
    <col min="22" max="22" width="11.1796875" style="92" bestFit="1" customWidth="1"/>
    <col min="23" max="16384" width="8.54296875" style="92"/>
  </cols>
  <sheetData>
    <row r="1" spans="1:23" ht="16" thickBot="1" x14ac:dyDescent="0.4">
      <c r="A1" s="90" t="s">
        <v>183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3" ht="15" thickBot="1" x14ac:dyDescent="0.4">
      <c r="A2" s="151"/>
      <c r="B2" s="493">
        <v>2021</v>
      </c>
      <c r="C2" s="494"/>
      <c r="D2" s="294"/>
      <c r="E2" s="294">
        <v>2020</v>
      </c>
      <c r="F2" s="491">
        <v>2019</v>
      </c>
      <c r="G2" s="492"/>
      <c r="H2" s="491">
        <v>2018</v>
      </c>
      <c r="I2" s="492"/>
      <c r="J2" s="294">
        <v>2017</v>
      </c>
      <c r="K2" s="294"/>
      <c r="L2" s="489">
        <v>2016</v>
      </c>
      <c r="M2" s="490"/>
      <c r="N2" s="491">
        <v>2015</v>
      </c>
      <c r="O2" s="492"/>
      <c r="P2" s="489">
        <v>2014</v>
      </c>
      <c r="Q2" s="490"/>
      <c r="R2" s="487">
        <v>2013</v>
      </c>
      <c r="S2" s="488"/>
      <c r="V2" s="92" t="s">
        <v>130</v>
      </c>
    </row>
    <row r="3" spans="1:23" ht="15" thickBot="1" x14ac:dyDescent="0.4">
      <c r="A3" s="152" t="s">
        <v>31</v>
      </c>
      <c r="B3" s="153" t="s">
        <v>32</v>
      </c>
      <c r="C3" s="153" t="s">
        <v>33</v>
      </c>
      <c r="D3" s="153"/>
      <c r="E3" s="153"/>
      <c r="F3" s="153" t="s">
        <v>32</v>
      </c>
      <c r="G3" s="153" t="s">
        <v>33</v>
      </c>
      <c r="H3" s="153" t="s">
        <v>32</v>
      </c>
      <c r="I3" s="153" t="s">
        <v>33</v>
      </c>
      <c r="J3" s="153" t="s">
        <v>32</v>
      </c>
      <c r="K3" s="153" t="s">
        <v>89</v>
      </c>
      <c r="L3" s="153" t="s">
        <v>32</v>
      </c>
      <c r="M3" s="153" t="s">
        <v>89</v>
      </c>
      <c r="N3" s="153" t="s">
        <v>32</v>
      </c>
      <c r="O3" s="153" t="s">
        <v>89</v>
      </c>
      <c r="P3" s="153" t="s">
        <v>32</v>
      </c>
      <c r="Q3" s="153" t="s">
        <v>89</v>
      </c>
      <c r="R3" s="93" t="s">
        <v>32</v>
      </c>
      <c r="S3" s="93" t="s">
        <v>33</v>
      </c>
      <c r="W3" s="94"/>
    </row>
    <row r="4" spans="1:23" ht="15" thickBot="1" x14ac:dyDescent="0.4">
      <c r="A4" s="95" t="s">
        <v>8</v>
      </c>
      <c r="B4" s="232">
        <f>SUM(B5:B11)</f>
        <v>2465273.5</v>
      </c>
      <c r="C4" s="96">
        <f>SUM(C5:C10)</f>
        <v>0</v>
      </c>
      <c r="D4" s="96">
        <v>3121640.4760000003</v>
      </c>
      <c r="E4" s="96">
        <v>0</v>
      </c>
      <c r="F4" s="96">
        <f>SUM(F5:F10)</f>
        <v>2672189.8299999996</v>
      </c>
      <c r="G4" s="96">
        <f>SUM(G5:G10)</f>
        <v>0</v>
      </c>
      <c r="H4" s="96">
        <f t="shared" ref="H4:S4" si="0">SUM(H5:H10)</f>
        <v>2317475.7999999998</v>
      </c>
      <c r="I4" s="96">
        <f t="shared" si="0"/>
        <v>0</v>
      </c>
      <c r="J4" s="96">
        <v>2589932</v>
      </c>
      <c r="K4" s="96">
        <v>0</v>
      </c>
      <c r="L4" s="96">
        <f t="shared" si="0"/>
        <v>2354215</v>
      </c>
      <c r="M4" s="96">
        <f t="shared" si="0"/>
        <v>0</v>
      </c>
      <c r="N4" s="96">
        <f t="shared" si="0"/>
        <v>2308969</v>
      </c>
      <c r="O4" s="96">
        <f t="shared" si="0"/>
        <v>739.05</v>
      </c>
      <c r="P4" s="96">
        <f t="shared" si="0"/>
        <v>2414919</v>
      </c>
      <c r="Q4" s="96">
        <f t="shared" si="0"/>
        <v>1450</v>
      </c>
      <c r="R4" s="96">
        <f t="shared" si="0"/>
        <v>2646031</v>
      </c>
      <c r="S4" s="96">
        <f t="shared" si="0"/>
        <v>21614</v>
      </c>
      <c r="V4" s="237">
        <v>49020.86</v>
      </c>
    </row>
    <row r="5" spans="1:23" ht="15" thickBot="1" x14ac:dyDescent="0.4">
      <c r="A5" s="97" t="s">
        <v>9</v>
      </c>
      <c r="B5" s="233" t="s">
        <v>0</v>
      </c>
      <c r="C5" s="98" t="str">
        <f t="shared" ref="C5:I5" si="1">C10</f>
        <v>NA</v>
      </c>
      <c r="D5" s="98" t="s">
        <v>0</v>
      </c>
      <c r="E5" s="98" t="s">
        <v>0</v>
      </c>
      <c r="F5" s="98" t="str">
        <f t="shared" si="1"/>
        <v>NA</v>
      </c>
      <c r="G5" s="98" t="str">
        <f t="shared" si="1"/>
        <v>NA</v>
      </c>
      <c r="H5" s="98" t="str">
        <f t="shared" si="1"/>
        <v>NA</v>
      </c>
      <c r="I5" s="98" t="str">
        <f t="shared" si="1"/>
        <v>NA</v>
      </c>
      <c r="J5" s="98">
        <v>23821</v>
      </c>
      <c r="K5" s="98">
        <v>0</v>
      </c>
      <c r="L5" s="98">
        <v>14605</v>
      </c>
      <c r="M5" s="98">
        <v>0</v>
      </c>
      <c r="N5" s="98">
        <v>160945</v>
      </c>
      <c r="O5" s="98">
        <v>739.05</v>
      </c>
      <c r="P5" s="99">
        <v>180951</v>
      </c>
      <c r="Q5" s="99">
        <v>1450</v>
      </c>
      <c r="R5" s="99">
        <v>204235</v>
      </c>
      <c r="S5" s="99">
        <v>21091</v>
      </c>
      <c r="V5" s="237" t="s">
        <v>0</v>
      </c>
    </row>
    <row r="6" spans="1:23" ht="15" thickBot="1" x14ac:dyDescent="0.4">
      <c r="A6" s="97" t="s">
        <v>120</v>
      </c>
      <c r="B6" s="233">
        <f>'Table 10'!D5</f>
        <v>460528.63</v>
      </c>
      <c r="C6" s="98">
        <v>0</v>
      </c>
      <c r="D6" s="98">
        <v>470425.22</v>
      </c>
      <c r="E6" s="98">
        <v>0</v>
      </c>
      <c r="F6" s="98">
        <v>502403.05</v>
      </c>
      <c r="G6" s="98">
        <v>0</v>
      </c>
      <c r="H6" s="98">
        <f>315461.34+171698.54</f>
        <v>487159.88</v>
      </c>
      <c r="I6" s="98">
        <f>'Table 10'!E5</f>
        <v>0</v>
      </c>
      <c r="J6" s="98">
        <v>487385</v>
      </c>
      <c r="K6" s="98">
        <v>0</v>
      </c>
      <c r="L6" s="98">
        <v>524420</v>
      </c>
      <c r="M6" s="98">
        <v>0</v>
      </c>
      <c r="N6" s="98">
        <v>426637</v>
      </c>
      <c r="O6" s="98">
        <v>0</v>
      </c>
      <c r="P6" s="99">
        <v>458717</v>
      </c>
      <c r="Q6" s="99">
        <v>0</v>
      </c>
      <c r="R6" s="99">
        <v>461625</v>
      </c>
      <c r="S6" s="99">
        <v>0</v>
      </c>
      <c r="V6" s="237">
        <v>7841.25</v>
      </c>
    </row>
    <row r="7" spans="1:23" ht="15" thickBot="1" x14ac:dyDescent="0.4">
      <c r="A7" s="97" t="s">
        <v>11</v>
      </c>
      <c r="B7" s="233">
        <f>'Table 10'!D6</f>
        <v>1014931.67</v>
      </c>
      <c r="C7" s="98">
        <v>0</v>
      </c>
      <c r="D7" s="98">
        <v>1512745.81</v>
      </c>
      <c r="E7" s="98">
        <v>0</v>
      </c>
      <c r="F7" s="98">
        <v>1131459.6099999999</v>
      </c>
      <c r="G7" s="98">
        <v>0</v>
      </c>
      <c r="H7" s="98">
        <f>483581.92+522971.24</f>
        <v>1006553.1599999999</v>
      </c>
      <c r="I7" s="98">
        <f>'Table 10'!E6</f>
        <v>0</v>
      </c>
      <c r="J7" s="98">
        <v>1038708</v>
      </c>
      <c r="K7" s="98">
        <v>0</v>
      </c>
      <c r="L7" s="98">
        <v>1054659</v>
      </c>
      <c r="M7" s="98">
        <v>0</v>
      </c>
      <c r="N7" s="98">
        <v>932618</v>
      </c>
      <c r="O7" s="98">
        <v>0</v>
      </c>
      <c r="P7" s="99">
        <v>820871</v>
      </c>
      <c r="Q7" s="99">
        <v>0</v>
      </c>
      <c r="R7" s="99">
        <v>872385</v>
      </c>
      <c r="S7" s="99">
        <v>0</v>
      </c>
      <c r="V7" s="237">
        <v>22626.71</v>
      </c>
    </row>
    <row r="8" spans="1:23" ht="15" thickBot="1" x14ac:dyDescent="0.4">
      <c r="A8" s="97" t="s">
        <v>12</v>
      </c>
      <c r="B8" s="233">
        <f>'Table 10'!D7</f>
        <v>528378.79</v>
      </c>
      <c r="C8" s="98">
        <v>0</v>
      </c>
      <c r="D8" s="98">
        <v>704019.99</v>
      </c>
      <c r="E8" s="98">
        <v>0</v>
      </c>
      <c r="F8" s="98">
        <v>597686.62</v>
      </c>
      <c r="G8" s="98">
        <v>0</v>
      </c>
      <c r="H8" s="98">
        <f>121738.54+296040.7</f>
        <v>417779.24</v>
      </c>
      <c r="I8" s="98">
        <f>'Table 10'!E7</f>
        <v>0</v>
      </c>
      <c r="J8" s="98">
        <v>652225</v>
      </c>
      <c r="K8" s="98">
        <v>0</v>
      </c>
      <c r="L8" s="98">
        <v>436538</v>
      </c>
      <c r="M8" s="98">
        <v>0</v>
      </c>
      <c r="N8" s="98">
        <v>447792</v>
      </c>
      <c r="O8" s="98">
        <v>0</v>
      </c>
      <c r="P8" s="99">
        <v>468130</v>
      </c>
      <c r="Q8" s="99">
        <v>0</v>
      </c>
      <c r="R8" s="99">
        <v>440716</v>
      </c>
      <c r="S8" s="99">
        <v>0</v>
      </c>
      <c r="V8" s="237">
        <v>7474.98</v>
      </c>
    </row>
    <row r="9" spans="1:23" ht="15" thickBot="1" x14ac:dyDescent="0.4">
      <c r="A9" s="97" t="s">
        <v>123</v>
      </c>
      <c r="B9" s="233">
        <f>'Table 10'!D8</f>
        <v>453752.51</v>
      </c>
      <c r="C9" s="98">
        <v>0</v>
      </c>
      <c r="D9" s="98">
        <v>423754.08</v>
      </c>
      <c r="E9" s="98">
        <v>0</v>
      </c>
      <c r="F9" s="98">
        <v>440640.55</v>
      </c>
      <c r="G9" s="98">
        <v>0</v>
      </c>
      <c r="H9" s="98">
        <v>405983.52</v>
      </c>
      <c r="I9" s="98">
        <f>'Table 10'!E8</f>
        <v>0</v>
      </c>
      <c r="J9" s="98">
        <v>387793</v>
      </c>
      <c r="K9" s="98">
        <v>0</v>
      </c>
      <c r="L9" s="98">
        <v>323993</v>
      </c>
      <c r="M9" s="98">
        <v>0</v>
      </c>
      <c r="N9" s="98">
        <v>318627</v>
      </c>
      <c r="O9" s="98">
        <v>0</v>
      </c>
      <c r="P9" s="99">
        <v>462300</v>
      </c>
      <c r="Q9" s="99">
        <v>0</v>
      </c>
      <c r="R9" s="99">
        <v>464700</v>
      </c>
      <c r="S9" s="99">
        <v>0</v>
      </c>
      <c r="V9" s="237">
        <v>11077.92</v>
      </c>
    </row>
    <row r="10" spans="1:23" ht="15" hidden="1" customHeight="1" thickBot="1" x14ac:dyDescent="0.4">
      <c r="A10" s="97" t="s">
        <v>122</v>
      </c>
      <c r="B10" s="233" t="s">
        <v>0</v>
      </c>
      <c r="C10" s="98" t="s">
        <v>0</v>
      </c>
      <c r="D10" s="98" t="s">
        <v>0</v>
      </c>
      <c r="E10" s="98" t="s">
        <v>0</v>
      </c>
      <c r="F10" s="98" t="s">
        <v>0</v>
      </c>
      <c r="G10" s="98" t="s">
        <v>0</v>
      </c>
      <c r="H10" s="98" t="s">
        <v>0</v>
      </c>
      <c r="I10" s="98" t="s">
        <v>0</v>
      </c>
      <c r="J10" s="98" t="s">
        <v>0</v>
      </c>
      <c r="K10" s="98" t="s">
        <v>0</v>
      </c>
      <c r="L10" s="98">
        <v>0</v>
      </c>
      <c r="M10" s="98">
        <v>0</v>
      </c>
      <c r="N10" s="98">
        <v>22350</v>
      </c>
      <c r="O10" s="98">
        <v>0</v>
      </c>
      <c r="P10" s="99">
        <v>23950</v>
      </c>
      <c r="Q10" s="99">
        <v>0</v>
      </c>
      <c r="R10" s="99">
        <v>202370</v>
      </c>
      <c r="S10" s="99">
        <v>523</v>
      </c>
      <c r="V10" s="237" t="s">
        <v>0</v>
      </c>
    </row>
    <row r="11" spans="1:23" ht="15.75" customHeight="1" thickBot="1" x14ac:dyDescent="0.4">
      <c r="A11" s="97" t="s">
        <v>119</v>
      </c>
      <c r="B11" s="233">
        <f>'Table 10'!D9</f>
        <v>7681.9</v>
      </c>
      <c r="C11" s="98">
        <v>0</v>
      </c>
      <c r="D11" s="98">
        <v>10695.376</v>
      </c>
      <c r="E11" s="98">
        <v>0</v>
      </c>
      <c r="F11" s="98" t="str">
        <f t="shared" ref="F11:M11" si="2">F16</f>
        <v>NA</v>
      </c>
      <c r="G11" s="98" t="str">
        <f t="shared" si="2"/>
        <v>NA</v>
      </c>
      <c r="H11" s="98" t="str">
        <f t="shared" si="2"/>
        <v>NA</v>
      </c>
      <c r="I11" s="98" t="str">
        <f t="shared" si="2"/>
        <v>NA</v>
      </c>
      <c r="J11" s="98" t="str">
        <f t="shared" si="2"/>
        <v>NA</v>
      </c>
      <c r="K11" s="98" t="str">
        <f t="shared" si="2"/>
        <v>NA</v>
      </c>
      <c r="L11" s="98" t="str">
        <f t="shared" si="2"/>
        <v>NA</v>
      </c>
      <c r="M11" s="98" t="str">
        <f t="shared" si="2"/>
        <v>NA</v>
      </c>
      <c r="N11" s="98" t="str">
        <f t="shared" ref="N11:Q11" si="3">J11</f>
        <v>NA</v>
      </c>
      <c r="O11" s="98" t="str">
        <f t="shared" si="3"/>
        <v>NA</v>
      </c>
      <c r="P11" s="99" t="str">
        <f t="shared" si="3"/>
        <v>NA</v>
      </c>
      <c r="Q11" s="99" t="str">
        <f t="shared" si="3"/>
        <v>NA</v>
      </c>
      <c r="R11" s="99"/>
      <c r="S11" s="99"/>
      <c r="V11" s="237"/>
    </row>
    <row r="12" spans="1:23" ht="15" thickBot="1" x14ac:dyDescent="0.4">
      <c r="A12" s="95" t="s">
        <v>13</v>
      </c>
      <c r="B12" s="232">
        <f>SUM(B13:B17)</f>
        <v>1691497.3</v>
      </c>
      <c r="C12" s="96">
        <f>SUM(C13:C14)</f>
        <v>0</v>
      </c>
      <c r="D12" s="96">
        <v>1120182.7039999999</v>
      </c>
      <c r="E12" s="96">
        <v>0</v>
      </c>
      <c r="F12" s="96">
        <f>SUM(F13:F17)</f>
        <v>796927.48</v>
      </c>
      <c r="G12" s="96">
        <f>SUM(G13:G14)</f>
        <v>0</v>
      </c>
      <c r="H12" s="96">
        <f>SUM(H13:H17)</f>
        <v>757856.23</v>
      </c>
      <c r="I12" s="96">
        <f t="shared" ref="I12:S12" si="4">SUM(I13:I14)</f>
        <v>0</v>
      </c>
      <c r="J12" s="96">
        <v>585053</v>
      </c>
      <c r="K12" s="96">
        <v>0</v>
      </c>
      <c r="L12" s="96">
        <f t="shared" si="4"/>
        <v>592090</v>
      </c>
      <c r="M12" s="96">
        <f t="shared" si="4"/>
        <v>0</v>
      </c>
      <c r="N12" s="96">
        <f t="shared" si="4"/>
        <v>548496</v>
      </c>
      <c r="O12" s="96">
        <f t="shared" si="4"/>
        <v>0</v>
      </c>
      <c r="P12" s="96">
        <f t="shared" si="4"/>
        <v>560482</v>
      </c>
      <c r="Q12" s="96">
        <f t="shared" si="4"/>
        <v>0</v>
      </c>
      <c r="R12" s="96">
        <f t="shared" si="4"/>
        <v>536266</v>
      </c>
      <c r="S12" s="96">
        <f t="shared" si="4"/>
        <v>0</v>
      </c>
      <c r="V12" s="237">
        <v>81286.23</v>
      </c>
    </row>
    <row r="13" spans="1:23" ht="15" thickBot="1" x14ac:dyDescent="0.4">
      <c r="A13" s="97" t="s">
        <v>14</v>
      </c>
      <c r="B13" s="233">
        <f>'Table 10'!D11</f>
        <v>484375.55</v>
      </c>
      <c r="C13" s="98">
        <v>0</v>
      </c>
      <c r="D13" s="98">
        <v>354426.81</v>
      </c>
      <c r="E13" s="98">
        <v>0</v>
      </c>
      <c r="F13" s="98">
        <v>312730.73</v>
      </c>
      <c r="G13" s="98">
        <v>0</v>
      </c>
      <c r="H13" s="98">
        <f>283475.62+128071.86</f>
        <v>411547.48</v>
      </c>
      <c r="I13" s="98">
        <f>'Table 10'!E11</f>
        <v>0</v>
      </c>
      <c r="J13" s="98">
        <v>238744</v>
      </c>
      <c r="K13" s="98">
        <v>0</v>
      </c>
      <c r="L13" s="98">
        <v>245748</v>
      </c>
      <c r="M13" s="98">
        <v>0</v>
      </c>
      <c r="N13" s="98">
        <v>202144</v>
      </c>
      <c r="O13" s="98">
        <v>0</v>
      </c>
      <c r="P13" s="99">
        <v>214136</v>
      </c>
      <c r="Q13" s="99">
        <v>0</v>
      </c>
      <c r="R13" s="99">
        <v>190006</v>
      </c>
      <c r="S13" s="99">
        <v>0</v>
      </c>
      <c r="V13" s="237">
        <v>6062.19</v>
      </c>
    </row>
    <row r="14" spans="1:23" ht="15" thickBot="1" x14ac:dyDescent="0.4">
      <c r="A14" s="97" t="s">
        <v>157</v>
      </c>
      <c r="B14" s="233">
        <f>'Table 10'!D12</f>
        <v>346308.75</v>
      </c>
      <c r="C14" s="98">
        <v>0</v>
      </c>
      <c r="D14" s="98">
        <v>179993.75</v>
      </c>
      <c r="E14" s="98">
        <v>0</v>
      </c>
      <c r="F14" s="98">
        <v>345533.75</v>
      </c>
      <c r="G14" s="98">
        <v>0</v>
      </c>
      <c r="H14" s="98">
        <v>346308.75</v>
      </c>
      <c r="I14" s="98">
        <f>'Table 10'!E12</f>
        <v>0</v>
      </c>
      <c r="J14" s="98">
        <v>346309</v>
      </c>
      <c r="K14" s="98">
        <v>0</v>
      </c>
      <c r="L14" s="98">
        <v>346342</v>
      </c>
      <c r="M14" s="98">
        <v>0</v>
      </c>
      <c r="N14" s="98">
        <v>346352</v>
      </c>
      <c r="O14" s="98">
        <v>0</v>
      </c>
      <c r="P14" s="99">
        <v>346346</v>
      </c>
      <c r="Q14" s="99">
        <v>0</v>
      </c>
      <c r="R14" s="99">
        <v>346260</v>
      </c>
      <c r="S14" s="99">
        <v>0</v>
      </c>
      <c r="V14" s="237">
        <v>4701.74</v>
      </c>
    </row>
    <row r="15" spans="1:23" ht="15" thickBot="1" x14ac:dyDescent="0.4">
      <c r="A15" s="97" t="s">
        <v>74</v>
      </c>
      <c r="B15" s="233">
        <f>'Table 10'!D13</f>
        <v>186240</v>
      </c>
      <c r="C15" s="98">
        <v>0</v>
      </c>
      <c r="D15" s="98">
        <v>99150</v>
      </c>
      <c r="E15" s="98">
        <v>0</v>
      </c>
      <c r="F15" s="98">
        <v>138663</v>
      </c>
      <c r="G15" s="98" t="str">
        <f t="shared" ref="G15:I15" si="5">K15</f>
        <v>NA</v>
      </c>
      <c r="H15" s="98" t="str">
        <f t="shared" si="5"/>
        <v>NA</v>
      </c>
      <c r="I15" s="98" t="str">
        <f t="shared" si="5"/>
        <v>NA</v>
      </c>
      <c r="J15" s="98" t="s">
        <v>0</v>
      </c>
      <c r="K15" s="98" t="s">
        <v>0</v>
      </c>
      <c r="L15" s="98" t="s">
        <v>0</v>
      </c>
      <c r="M15" s="98" t="s">
        <v>0</v>
      </c>
      <c r="N15" s="98">
        <v>140418</v>
      </c>
      <c r="O15" s="98">
        <v>0</v>
      </c>
      <c r="P15" s="99">
        <v>181185</v>
      </c>
      <c r="Q15" s="99">
        <v>0</v>
      </c>
      <c r="R15" s="99"/>
      <c r="S15" s="99"/>
      <c r="V15" s="237">
        <v>14617.6</v>
      </c>
    </row>
    <row r="16" spans="1:23" ht="15.75" customHeight="1" thickBot="1" x14ac:dyDescent="0.4">
      <c r="A16" s="97" t="s">
        <v>119</v>
      </c>
      <c r="B16" s="233">
        <f>'Table 10'!D14</f>
        <v>124744.21</v>
      </c>
      <c r="C16" s="98">
        <v>0</v>
      </c>
      <c r="D16" s="98">
        <v>203212.14399999997</v>
      </c>
      <c r="E16" s="98">
        <v>0</v>
      </c>
      <c r="F16" s="98" t="s">
        <v>0</v>
      </c>
      <c r="G16" s="98" t="s">
        <v>0</v>
      </c>
      <c r="H16" s="98" t="s">
        <v>0</v>
      </c>
      <c r="I16" s="98" t="s">
        <v>0</v>
      </c>
      <c r="J16" s="98" t="s">
        <v>0</v>
      </c>
      <c r="K16" s="98" t="s">
        <v>0</v>
      </c>
      <c r="L16" s="98" t="s">
        <v>0</v>
      </c>
      <c r="M16" s="98" t="s">
        <v>0</v>
      </c>
      <c r="N16" s="98" t="s">
        <v>0</v>
      </c>
      <c r="O16" s="98" t="s">
        <v>0</v>
      </c>
      <c r="P16" s="99" t="s">
        <v>0</v>
      </c>
      <c r="Q16" s="99" t="s">
        <v>0</v>
      </c>
      <c r="R16" s="99"/>
      <c r="S16" s="99"/>
      <c r="V16" s="237">
        <v>949.32</v>
      </c>
    </row>
    <row r="17" spans="1:22" ht="15" customHeight="1" thickBot="1" x14ac:dyDescent="0.4">
      <c r="A17" s="97" t="s">
        <v>115</v>
      </c>
      <c r="B17" s="233">
        <f>'Table 10'!D15</f>
        <v>549828.79</v>
      </c>
      <c r="C17" s="98">
        <v>0</v>
      </c>
      <c r="D17" s="98">
        <v>283400</v>
      </c>
      <c r="E17" s="98">
        <v>0</v>
      </c>
      <c r="F17" s="98" t="s">
        <v>0</v>
      </c>
      <c r="G17" s="98" t="s">
        <v>0</v>
      </c>
      <c r="H17" s="98" t="s">
        <v>0</v>
      </c>
      <c r="I17" s="98" t="s">
        <v>0</v>
      </c>
      <c r="J17" s="98" t="s">
        <v>0</v>
      </c>
      <c r="K17" s="98" t="s">
        <v>0</v>
      </c>
      <c r="L17" s="98" t="s">
        <v>0</v>
      </c>
      <c r="M17" s="98" t="s">
        <v>0</v>
      </c>
      <c r="N17" s="98" t="s">
        <v>0</v>
      </c>
      <c r="O17" s="98" t="s">
        <v>0</v>
      </c>
      <c r="P17" s="99" t="s">
        <v>0</v>
      </c>
      <c r="Q17" s="99" t="s">
        <v>0</v>
      </c>
      <c r="R17" s="99"/>
      <c r="S17" s="99"/>
      <c r="V17" s="237">
        <v>54955.38</v>
      </c>
    </row>
    <row r="18" spans="1:22" ht="15" thickBot="1" x14ac:dyDescent="0.4">
      <c r="A18" s="95" t="s">
        <v>15</v>
      </c>
      <c r="B18" s="234">
        <f>B19</f>
        <v>623570.04</v>
      </c>
      <c r="C18" s="100">
        <f t="shared" ref="C18:S18" si="6">C19</f>
        <v>0</v>
      </c>
      <c r="D18" s="100">
        <v>664708.1</v>
      </c>
      <c r="E18" s="100">
        <v>0</v>
      </c>
      <c r="F18" s="100">
        <f>F19</f>
        <v>571015.61</v>
      </c>
      <c r="G18" s="100">
        <f t="shared" si="6"/>
        <v>0</v>
      </c>
      <c r="H18" s="100">
        <f>H19</f>
        <v>601732.43999999994</v>
      </c>
      <c r="I18" s="100">
        <f t="shared" si="6"/>
        <v>0</v>
      </c>
      <c r="J18" s="100">
        <v>555425</v>
      </c>
      <c r="K18" s="100">
        <v>0</v>
      </c>
      <c r="L18" s="100">
        <f>L19</f>
        <v>662577</v>
      </c>
      <c r="M18" s="100">
        <f t="shared" si="6"/>
        <v>0</v>
      </c>
      <c r="N18" s="100">
        <f t="shared" si="6"/>
        <v>651474</v>
      </c>
      <c r="O18" s="100">
        <f t="shared" si="6"/>
        <v>0</v>
      </c>
      <c r="P18" s="100">
        <f t="shared" si="6"/>
        <v>576214</v>
      </c>
      <c r="Q18" s="100">
        <f t="shared" si="6"/>
        <v>0</v>
      </c>
      <c r="R18" s="100">
        <f t="shared" si="6"/>
        <v>600238</v>
      </c>
      <c r="S18" s="100">
        <f t="shared" si="6"/>
        <v>0</v>
      </c>
      <c r="V18" s="237">
        <v>9978.99</v>
      </c>
    </row>
    <row r="19" spans="1:22" ht="15" thickBot="1" x14ac:dyDescent="0.4">
      <c r="A19" s="97" t="s">
        <v>16</v>
      </c>
      <c r="B19" s="233">
        <f>'Table 10'!D17</f>
        <v>623570.04</v>
      </c>
      <c r="C19" s="98">
        <v>0</v>
      </c>
      <c r="D19" s="98">
        <v>664708.1</v>
      </c>
      <c r="E19" s="98">
        <v>0</v>
      </c>
      <c r="F19" s="98">
        <v>571015.61</v>
      </c>
      <c r="G19" s="98">
        <v>0</v>
      </c>
      <c r="H19" s="98">
        <f>336597.99+265134.45</f>
        <v>601732.43999999994</v>
      </c>
      <c r="I19" s="98">
        <f>'Table 10'!E17</f>
        <v>0</v>
      </c>
      <c r="J19" s="98">
        <v>555425</v>
      </c>
      <c r="K19" s="98">
        <v>0</v>
      </c>
      <c r="L19" s="98">
        <v>662577</v>
      </c>
      <c r="M19" s="98">
        <v>0</v>
      </c>
      <c r="N19" s="98">
        <v>651474</v>
      </c>
      <c r="O19" s="98">
        <v>0</v>
      </c>
      <c r="P19" s="99">
        <v>576214</v>
      </c>
      <c r="Q19" s="99">
        <v>0</v>
      </c>
      <c r="R19" s="99">
        <v>600238</v>
      </c>
      <c r="S19" s="99">
        <v>0</v>
      </c>
      <c r="V19" s="237">
        <v>9978.99</v>
      </c>
    </row>
    <row r="20" spans="1:22" ht="15" thickBot="1" x14ac:dyDescent="0.4">
      <c r="A20" s="95" t="s">
        <v>84</v>
      </c>
      <c r="B20" s="234">
        <f>SUM(B21:B23)</f>
        <v>0</v>
      </c>
      <c r="C20" s="100">
        <f>SUM(C21:C23)</f>
        <v>0</v>
      </c>
      <c r="D20" s="100">
        <v>0</v>
      </c>
      <c r="E20" s="100">
        <v>0</v>
      </c>
      <c r="F20" s="100">
        <f>SUM(F21:F23)</f>
        <v>145658</v>
      </c>
      <c r="G20" s="100">
        <v>0</v>
      </c>
      <c r="H20" s="100">
        <f>SUM(H21:H23)</f>
        <v>287988.39</v>
      </c>
      <c r="I20" s="100">
        <f>SUM(I21:I23)</f>
        <v>0</v>
      </c>
      <c r="J20" s="100">
        <v>0</v>
      </c>
      <c r="K20" s="100">
        <v>0</v>
      </c>
      <c r="L20" s="100">
        <f>SUM(L21,L23)</f>
        <v>0</v>
      </c>
      <c r="M20" s="100">
        <f t="shared" ref="M20:S20" si="7">SUM(M21,M23)</f>
        <v>0</v>
      </c>
      <c r="N20" s="100">
        <f t="shared" si="7"/>
        <v>140418</v>
      </c>
      <c r="O20" s="100">
        <f t="shared" si="7"/>
        <v>0</v>
      </c>
      <c r="P20" s="100">
        <f t="shared" si="7"/>
        <v>181185</v>
      </c>
      <c r="Q20" s="100">
        <f t="shared" si="7"/>
        <v>0</v>
      </c>
      <c r="R20" s="100">
        <f t="shared" si="7"/>
        <v>454833</v>
      </c>
      <c r="S20" s="100">
        <f t="shared" si="7"/>
        <v>42735</v>
      </c>
      <c r="V20" s="237">
        <v>0</v>
      </c>
    </row>
    <row r="21" spans="1:22" ht="15" thickBot="1" x14ac:dyDescent="0.4">
      <c r="A21" s="101" t="s">
        <v>121</v>
      </c>
      <c r="B21" s="233" t="s">
        <v>0</v>
      </c>
      <c r="C21" s="98" t="s">
        <v>0</v>
      </c>
      <c r="D21" s="98" t="s">
        <v>0</v>
      </c>
      <c r="E21" s="98" t="s">
        <v>0</v>
      </c>
      <c r="F21" s="98" t="s">
        <v>0</v>
      </c>
      <c r="G21" s="98" t="s">
        <v>0</v>
      </c>
      <c r="H21" s="98">
        <f>22100+65337.5</f>
        <v>87437.5</v>
      </c>
      <c r="I21" s="98">
        <f>'Table 10'!E14</f>
        <v>0</v>
      </c>
      <c r="J21" s="98" t="s">
        <v>0</v>
      </c>
      <c r="K21" s="98" t="s">
        <v>0</v>
      </c>
      <c r="L21" s="98" t="s">
        <v>0</v>
      </c>
      <c r="M21" s="98" t="s">
        <v>0</v>
      </c>
      <c r="N21" s="98">
        <v>140418</v>
      </c>
      <c r="O21" s="98">
        <v>0</v>
      </c>
      <c r="P21" s="99">
        <v>181185</v>
      </c>
      <c r="Q21" s="99">
        <v>0</v>
      </c>
      <c r="R21" s="99">
        <v>241747</v>
      </c>
      <c r="S21" s="99">
        <v>7145</v>
      </c>
      <c r="V21" s="237" t="s">
        <v>0</v>
      </c>
    </row>
    <row r="22" spans="1:22" ht="15" hidden="1" customHeight="1" thickBot="1" x14ac:dyDescent="0.4">
      <c r="A22" s="97" t="s">
        <v>44</v>
      </c>
      <c r="B22" s="233" t="s">
        <v>0</v>
      </c>
      <c r="C22" s="98" t="s">
        <v>0</v>
      </c>
      <c r="D22" s="98" t="s">
        <v>0</v>
      </c>
      <c r="E22" s="98" t="s">
        <v>0</v>
      </c>
      <c r="F22" s="98" t="s">
        <v>0</v>
      </c>
      <c r="G22" s="98" t="s">
        <v>0</v>
      </c>
      <c r="H22" s="98" t="s">
        <v>0</v>
      </c>
      <c r="I22" s="98" t="s">
        <v>0</v>
      </c>
      <c r="J22" s="98" t="s">
        <v>0</v>
      </c>
      <c r="K22" s="98" t="s">
        <v>0</v>
      </c>
      <c r="L22" s="98" t="s">
        <v>0</v>
      </c>
      <c r="M22" s="98" t="s">
        <v>0</v>
      </c>
      <c r="N22" s="98">
        <v>194230</v>
      </c>
      <c r="O22" s="98">
        <v>30178.29</v>
      </c>
      <c r="P22" s="99">
        <v>224195</v>
      </c>
      <c r="Q22" s="99">
        <v>33941</v>
      </c>
      <c r="R22" s="99"/>
      <c r="S22" s="99"/>
      <c r="V22" s="237" t="s">
        <v>0</v>
      </c>
    </row>
    <row r="23" spans="1:22" ht="15" thickBot="1" x14ac:dyDescent="0.4">
      <c r="A23" s="97" t="s">
        <v>126</v>
      </c>
      <c r="B23" s="233" t="s">
        <v>0</v>
      </c>
      <c r="C23" s="98" t="s">
        <v>0</v>
      </c>
      <c r="D23" s="98" t="s">
        <v>0</v>
      </c>
      <c r="E23" s="98" t="s">
        <v>0</v>
      </c>
      <c r="F23" s="98">
        <v>145658</v>
      </c>
      <c r="G23" s="98">
        <v>0</v>
      </c>
      <c r="H23" s="99">
        <f>65823+134727.89</f>
        <v>200550.89</v>
      </c>
      <c r="I23" s="99">
        <v>0</v>
      </c>
      <c r="J23" s="99" t="s">
        <v>0</v>
      </c>
      <c r="K23" s="99" t="s">
        <v>0</v>
      </c>
      <c r="L23" s="99" t="s">
        <v>0</v>
      </c>
      <c r="M23" s="99" t="s">
        <v>0</v>
      </c>
      <c r="N23" s="99" t="s">
        <v>0</v>
      </c>
      <c r="O23" s="99" t="s">
        <v>0</v>
      </c>
      <c r="P23" s="99" t="s">
        <v>0</v>
      </c>
      <c r="Q23" s="99" t="s">
        <v>0</v>
      </c>
      <c r="R23" s="99">
        <v>213086</v>
      </c>
      <c r="S23" s="99">
        <v>35590</v>
      </c>
      <c r="V23" s="237" t="s">
        <v>0</v>
      </c>
    </row>
    <row r="24" spans="1:22" ht="15" thickBot="1" x14ac:dyDescent="0.4">
      <c r="A24" s="95" t="s">
        <v>24</v>
      </c>
      <c r="B24" s="232">
        <f>B4+B12+B18</f>
        <v>4780340.84</v>
      </c>
      <c r="C24" s="96">
        <f>C4+C12+C18+C20</f>
        <v>0</v>
      </c>
      <c r="D24" s="96">
        <v>4906531.2799999993</v>
      </c>
      <c r="E24" s="96">
        <v>0</v>
      </c>
      <c r="F24" s="96">
        <f>F4+F12+F18+F20</f>
        <v>4185790.9199999995</v>
      </c>
      <c r="G24" s="96">
        <f>G4+G12+G18+G20</f>
        <v>0</v>
      </c>
      <c r="H24" s="96">
        <f>H4+H12+H18+H20</f>
        <v>3965052.86</v>
      </c>
      <c r="I24" s="96">
        <f>I4+I12+I18+I20</f>
        <v>0</v>
      </c>
      <c r="J24" s="96">
        <v>3730410</v>
      </c>
      <c r="K24" s="96">
        <v>0</v>
      </c>
      <c r="L24" s="96">
        <f t="shared" ref="L24:S24" si="8">L4+L12+L20+L18</f>
        <v>3608882</v>
      </c>
      <c r="M24" s="96">
        <f t="shared" si="8"/>
        <v>0</v>
      </c>
      <c r="N24" s="96">
        <f t="shared" si="8"/>
        <v>3649357</v>
      </c>
      <c r="O24" s="96">
        <f t="shared" si="8"/>
        <v>739.05</v>
      </c>
      <c r="P24" s="96">
        <f t="shared" si="8"/>
        <v>3732800</v>
      </c>
      <c r="Q24" s="96">
        <f t="shared" si="8"/>
        <v>1450</v>
      </c>
      <c r="R24" s="96">
        <f t="shared" si="8"/>
        <v>4237368</v>
      </c>
      <c r="S24" s="96">
        <f t="shared" si="8"/>
        <v>64349</v>
      </c>
      <c r="V24" s="237">
        <v>140286.07999999999</v>
      </c>
    </row>
    <row r="25" spans="1:22" x14ac:dyDescent="0.35">
      <c r="C25" s="117"/>
      <c r="D25" s="117"/>
      <c r="E25" s="117"/>
      <c r="F25" s="117"/>
      <c r="G25" s="117"/>
      <c r="I25" s="117"/>
    </row>
    <row r="26" spans="1:22" x14ac:dyDescent="0.35">
      <c r="B26" s="227"/>
    </row>
    <row r="27" spans="1:22" x14ac:dyDescent="0.35">
      <c r="B27" s="227">
        <f>2806424.33+1973916.51</f>
        <v>4780340.84</v>
      </c>
      <c r="F27" s="227"/>
    </row>
  </sheetData>
  <mergeCells count="7">
    <mergeCell ref="R2:S2"/>
    <mergeCell ref="L2:M2"/>
    <mergeCell ref="F2:G2"/>
    <mergeCell ref="B2:C2"/>
    <mergeCell ref="H2:I2"/>
    <mergeCell ref="N2:O2"/>
    <mergeCell ref="P2:Q2"/>
  </mergeCells>
  <pageMargins left="0.7" right="0.7" top="0.75" bottom="0.75" header="0.3" footer="0.3"/>
  <pageSetup scale="64" orientation="landscape" r:id="rId1"/>
  <headerFooter>
    <oddFooter>&amp;R&amp;"-,Bold"&amp;14&amp;F</oddFooter>
  </headerFooter>
  <ignoredErrors>
    <ignoredError sqref="B6:B9 B11:B20 F26 F13:Q14 F22:Q22 F20 I20:Q20 B4:C4 C13:C15 C22 B24:C24 F24:Q24 F23:H23 J23:Q23 F16:Q19 G15:Q15 H21:Q21 F4:Q11 C5:C10 C18:C20 C26" unlockedFormula="1"/>
    <ignoredError sqref="I12:Q12" formulaRange="1" unlockedFormula="1"/>
    <ignoredError sqref="H20 F12 H12" formula="1" unlockedFormula="1"/>
    <ignoredError sqref="C12 G12" formula="1" formulaRange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/>
    <pageSetUpPr fitToPage="1"/>
  </sheetPr>
  <dimension ref="A1:N30"/>
  <sheetViews>
    <sheetView zoomScale="120" zoomScaleNormal="120" workbookViewId="0">
      <selection activeCell="N6" sqref="N6"/>
    </sheetView>
  </sheetViews>
  <sheetFormatPr defaultColWidth="9.453125" defaultRowHeight="12.5" x14ac:dyDescent="0.25"/>
  <cols>
    <col min="1" max="1" width="32.54296875" style="165" customWidth="1"/>
    <col min="2" max="2" width="14.453125" style="165" customWidth="1"/>
    <col min="3" max="3" width="13.453125" style="167" customWidth="1"/>
    <col min="4" max="4" width="14.54296875" style="165" customWidth="1"/>
    <col min="5" max="5" width="13.54296875" style="165" customWidth="1"/>
    <col min="6" max="6" width="15.453125" style="165" customWidth="1"/>
    <col min="7" max="7" width="13.453125" style="165" customWidth="1"/>
    <col min="8" max="8" width="13.54296875" style="165" customWidth="1"/>
    <col min="9" max="9" width="14.7265625" style="165" customWidth="1"/>
    <col min="10" max="10" width="13.1796875" style="165" bestFit="1" customWidth="1"/>
    <col min="11" max="11" width="10.7265625" style="165" bestFit="1" customWidth="1"/>
    <col min="12" max="12" width="12.81640625" style="165" bestFit="1" customWidth="1"/>
    <col min="13" max="13" width="9.453125" style="165"/>
    <col min="14" max="14" width="10.7265625" style="165" bestFit="1" customWidth="1"/>
    <col min="15" max="16384" width="9.453125" style="165"/>
  </cols>
  <sheetData>
    <row r="1" spans="1:14" ht="13.5" thickBot="1" x14ac:dyDescent="0.35">
      <c r="A1" s="166" t="s">
        <v>182</v>
      </c>
      <c r="B1" s="376"/>
      <c r="C1" s="396"/>
      <c r="D1" s="194"/>
      <c r="E1" s="194"/>
      <c r="F1" s="194"/>
      <c r="I1" s="348"/>
    </row>
    <row r="2" spans="1:14" ht="39.65" customHeight="1" x14ac:dyDescent="0.3">
      <c r="A2" s="497"/>
      <c r="B2" s="495" t="s">
        <v>38</v>
      </c>
      <c r="C2" s="500" t="s">
        <v>102</v>
      </c>
      <c r="D2" s="495" t="s">
        <v>34</v>
      </c>
      <c r="E2" s="495" t="s">
        <v>35</v>
      </c>
      <c r="F2" s="495" t="s">
        <v>36</v>
      </c>
      <c r="G2" s="495" t="s">
        <v>45</v>
      </c>
      <c r="H2" s="495" t="s">
        <v>51</v>
      </c>
      <c r="J2" s="297" t="s">
        <v>167</v>
      </c>
    </row>
    <row r="3" spans="1:14" ht="40.4" customHeight="1" thickBot="1" x14ac:dyDescent="0.3">
      <c r="A3" s="498"/>
      <c r="B3" s="499"/>
      <c r="C3" s="501"/>
      <c r="D3" s="496"/>
      <c r="E3" s="496"/>
      <c r="F3" s="496"/>
      <c r="G3" s="496"/>
      <c r="H3" s="496"/>
    </row>
    <row r="4" spans="1:14" ht="13.5" thickBot="1" x14ac:dyDescent="0.35">
      <c r="A4" s="335" t="s">
        <v>8</v>
      </c>
      <c r="B4" s="342">
        <f>SUM(B5:B9)</f>
        <v>2461413</v>
      </c>
      <c r="C4" s="186">
        <f>SUM(C5:C9)</f>
        <v>373.65</v>
      </c>
      <c r="D4" s="104">
        <f>ROUND(SUM(D5:D9),2)</f>
        <v>2465273.5</v>
      </c>
      <c r="E4" s="104">
        <f>ROUND(SUM(E5:E9),2)</f>
        <v>0</v>
      </c>
      <c r="F4" s="299">
        <f>ROUND(SUM(F5:F9),2)</f>
        <v>2465273.5</v>
      </c>
      <c r="G4" s="104">
        <f>ROUND(SUM(G5:G9),2)</f>
        <v>0</v>
      </c>
      <c r="H4" s="299">
        <f>ROUND(SUM(H5:H9),2)</f>
        <v>-3860.5</v>
      </c>
      <c r="N4" s="331"/>
    </row>
    <row r="5" spans="1:14" ht="13" thickBot="1" x14ac:dyDescent="0.3">
      <c r="A5" s="336" t="s">
        <v>10</v>
      </c>
      <c r="B5" s="343">
        <v>461115</v>
      </c>
      <c r="C5" s="177">
        <f>'Appendix A'!D17</f>
        <v>173</v>
      </c>
      <c r="D5" s="108">
        <v>460528.63</v>
      </c>
      <c r="E5" s="67"/>
      <c r="F5" s="109">
        <f>D5+E5</f>
        <v>460528.63</v>
      </c>
      <c r="G5" s="107"/>
      <c r="H5" s="300">
        <f t="shared" ref="H5:H12" si="0">B5-(F5+G5)</f>
        <v>586.36999999999534</v>
      </c>
      <c r="N5" s="331"/>
    </row>
    <row r="6" spans="1:14" ht="13" thickBot="1" x14ac:dyDescent="0.3">
      <c r="A6" s="336" t="s">
        <v>11</v>
      </c>
      <c r="B6" s="343">
        <v>1005396</v>
      </c>
      <c r="C6" s="177">
        <f>'Appendix A'!D26</f>
        <v>97</v>
      </c>
      <c r="D6" s="108">
        <v>1014931.67</v>
      </c>
      <c r="E6" s="67"/>
      <c r="F6" s="109">
        <f>D6+E6</f>
        <v>1014931.67</v>
      </c>
      <c r="G6" s="107"/>
      <c r="H6" s="300">
        <f t="shared" si="0"/>
        <v>-9535.6700000000419</v>
      </c>
      <c r="N6" s="331"/>
    </row>
    <row r="7" spans="1:14" ht="13" thickBot="1" x14ac:dyDescent="0.3">
      <c r="A7" s="337" t="s">
        <v>37</v>
      </c>
      <c r="B7" s="343">
        <v>519902</v>
      </c>
      <c r="C7" s="177">
        <f>'Appendix A'!D35</f>
        <v>37</v>
      </c>
      <c r="D7" s="110">
        <v>528378.79</v>
      </c>
      <c r="E7" s="68"/>
      <c r="F7" s="109">
        <f>D7+E7</f>
        <v>528378.79</v>
      </c>
      <c r="G7" s="107"/>
      <c r="H7" s="300">
        <f t="shared" si="0"/>
        <v>-8476.7900000000373</v>
      </c>
      <c r="N7" s="331"/>
    </row>
    <row r="8" spans="1:14" s="376" customFormat="1" ht="13" thickBot="1" x14ac:dyDescent="0.3">
      <c r="A8" s="338" t="s">
        <v>123</v>
      </c>
      <c r="B8" s="378">
        <v>460000</v>
      </c>
      <c r="C8" s="267">
        <f>'Appendix A'!D44</f>
        <v>12</v>
      </c>
      <c r="D8" s="108">
        <v>453752.51</v>
      </c>
      <c r="E8" s="266"/>
      <c r="F8" s="108">
        <f>D8+E8</f>
        <v>453752.51</v>
      </c>
      <c r="G8" s="266"/>
      <c r="H8" s="108">
        <f t="shared" si="0"/>
        <v>6247.4899999999907</v>
      </c>
      <c r="N8" s="377"/>
    </row>
    <row r="9" spans="1:14" s="376" customFormat="1" ht="13.5" customHeight="1" thickBot="1" x14ac:dyDescent="0.3">
      <c r="A9" s="338" t="s">
        <v>119</v>
      </c>
      <c r="B9" s="378">
        <v>15000</v>
      </c>
      <c r="C9" s="267">
        <f>1093*0.05</f>
        <v>54.650000000000006</v>
      </c>
      <c r="D9" s="379">
        <v>7681.9</v>
      </c>
      <c r="E9" s="266"/>
      <c r="F9" s="108">
        <f>D9+E9</f>
        <v>7681.9</v>
      </c>
      <c r="G9" s="266"/>
      <c r="H9" s="108">
        <f>B9-(F9+G9)</f>
        <v>7318.1</v>
      </c>
      <c r="N9" s="377"/>
    </row>
    <row r="10" spans="1:14" ht="13.5" thickBot="1" x14ac:dyDescent="0.35">
      <c r="A10" s="335" t="s">
        <v>13</v>
      </c>
      <c r="B10" s="342">
        <f>SUM(B11:B15)</f>
        <v>1511346</v>
      </c>
      <c r="C10" s="186">
        <f>SUM(C11:C15)</f>
        <v>19068.349999999999</v>
      </c>
      <c r="D10" s="106">
        <f>ROUND(SUM(D11:D15),2)</f>
        <v>1691497.3</v>
      </c>
      <c r="E10" s="105">
        <f>SUM(E11:E15)</f>
        <v>0</v>
      </c>
      <c r="F10" s="105">
        <f>SUM(F11:F15)</f>
        <v>1691497.3</v>
      </c>
      <c r="G10" s="105">
        <f>SUM(G11:G14)</f>
        <v>0</v>
      </c>
      <c r="H10" s="105">
        <f>B10-(F10+G10)</f>
        <v>-180151.30000000005</v>
      </c>
      <c r="N10" s="331"/>
    </row>
    <row r="11" spans="1:14" ht="13" thickBot="1" x14ac:dyDescent="0.3">
      <c r="A11" s="336" t="s">
        <v>14</v>
      </c>
      <c r="B11" s="343">
        <v>315000</v>
      </c>
      <c r="C11" s="177">
        <f>'Appendix A'!D53</f>
        <v>1221</v>
      </c>
      <c r="D11" s="108">
        <v>484375.55</v>
      </c>
      <c r="E11" s="67"/>
      <c r="F11" s="109">
        <f>D11+E11</f>
        <v>484375.55</v>
      </c>
      <c r="G11" s="107"/>
      <c r="H11" s="300">
        <f t="shared" si="0"/>
        <v>-169375.55</v>
      </c>
      <c r="N11" s="331"/>
    </row>
    <row r="12" spans="1:14" ht="13.5" thickBot="1" x14ac:dyDescent="0.3">
      <c r="A12" s="336" t="s">
        <v>153</v>
      </c>
      <c r="B12" s="343">
        <v>346346</v>
      </c>
      <c r="C12" s="177">
        <f>'Appendix A'!D62</f>
        <v>8937</v>
      </c>
      <c r="D12" s="109">
        <v>346308.75</v>
      </c>
      <c r="E12" s="67"/>
      <c r="F12" s="109">
        <f>D12+E12</f>
        <v>346308.75</v>
      </c>
      <c r="G12" s="107"/>
      <c r="H12" s="300">
        <f t="shared" si="0"/>
        <v>37.25</v>
      </c>
      <c r="J12" s="165">
        <f>132426.11-7681.9</f>
        <v>124744.20999999999</v>
      </c>
      <c r="N12" s="331"/>
    </row>
    <row r="13" spans="1:14" s="194" customFormat="1" ht="13" thickBot="1" x14ac:dyDescent="0.3">
      <c r="A13" s="339" t="s">
        <v>74</v>
      </c>
      <c r="B13" s="344">
        <v>255000</v>
      </c>
      <c r="C13" s="177">
        <f>'Appendix A'!D80</f>
        <v>950</v>
      </c>
      <c r="D13" s="109">
        <f>60480+124280+1480</f>
        <v>186240</v>
      </c>
      <c r="E13" s="67"/>
      <c r="F13" s="109">
        <f>D13+E13</f>
        <v>186240</v>
      </c>
      <c r="G13" s="67"/>
      <c r="H13" s="109">
        <f t="shared" ref="H13:H20" si="1">B13-(F13+G13)</f>
        <v>68760</v>
      </c>
      <c r="N13" s="332"/>
    </row>
    <row r="14" spans="1:14" s="194" customFormat="1" ht="15" customHeight="1" thickBot="1" x14ac:dyDescent="0.3">
      <c r="A14" s="338" t="s">
        <v>119</v>
      </c>
      <c r="B14" s="343">
        <v>285000</v>
      </c>
      <c r="C14" s="267">
        <f>1093*0.95</f>
        <v>1038.3499999999999</v>
      </c>
      <c r="D14" s="108">
        <v>124744.21</v>
      </c>
      <c r="E14" s="266"/>
      <c r="F14" s="108">
        <f>D14+E14</f>
        <v>124744.21</v>
      </c>
      <c r="G14" s="266"/>
      <c r="H14" s="108">
        <f t="shared" si="1"/>
        <v>160255.78999999998</v>
      </c>
      <c r="I14" s="351">
        <f>D14+D9</f>
        <v>132426.11000000002</v>
      </c>
      <c r="J14" s="352">
        <f>40926.11+91500</f>
        <v>132426.10999999999</v>
      </c>
      <c r="K14" s="351"/>
      <c r="L14" s="351"/>
      <c r="N14" s="332"/>
    </row>
    <row r="15" spans="1:14" s="376" customFormat="1" ht="15" customHeight="1" thickBot="1" x14ac:dyDescent="0.3">
      <c r="A15" s="338" t="s">
        <v>115</v>
      </c>
      <c r="B15" s="350">
        <v>310000</v>
      </c>
      <c r="C15" s="267">
        <f>'Appendix A'!D89</f>
        <v>6922</v>
      </c>
      <c r="D15" s="108">
        <f>321725+228103.79</f>
        <v>549828.79</v>
      </c>
      <c r="E15" s="108"/>
      <c r="F15" s="108">
        <f>D15+E15</f>
        <v>549828.79</v>
      </c>
      <c r="G15" s="266"/>
      <c r="H15" s="108">
        <f t="shared" si="1"/>
        <v>-239828.79000000004</v>
      </c>
      <c r="I15" s="375"/>
      <c r="J15" s="375"/>
      <c r="K15" s="375"/>
      <c r="L15" s="375"/>
      <c r="N15" s="377"/>
    </row>
    <row r="16" spans="1:14" ht="13.5" thickBot="1" x14ac:dyDescent="0.35">
      <c r="A16" s="335" t="s">
        <v>15</v>
      </c>
      <c r="B16" s="342">
        <f>B17</f>
        <v>600000</v>
      </c>
      <c r="C16" s="186">
        <f t="shared" ref="C16:G16" si="2">C17</f>
        <v>437</v>
      </c>
      <c r="D16" s="442">
        <f>ROUND(SUM(D17:D17),2)</f>
        <v>623570.04</v>
      </c>
      <c r="E16" s="443">
        <f t="shared" si="2"/>
        <v>0</v>
      </c>
      <c r="F16" s="444">
        <f t="shared" si="2"/>
        <v>623570.04</v>
      </c>
      <c r="G16" s="444">
        <f t="shared" si="2"/>
        <v>0</v>
      </c>
      <c r="H16" s="444">
        <f t="shared" si="1"/>
        <v>-23570.040000000037</v>
      </c>
      <c r="I16" s="353"/>
      <c r="J16" s="353"/>
      <c r="K16" s="353"/>
      <c r="L16" s="353"/>
      <c r="N16" s="333"/>
    </row>
    <row r="17" spans="1:14" ht="13" thickBot="1" x14ac:dyDescent="0.3">
      <c r="A17" s="336" t="s">
        <v>16</v>
      </c>
      <c r="B17" s="345">
        <v>600000</v>
      </c>
      <c r="C17" s="177">
        <f>'Appendix A'!D71</f>
        <v>437</v>
      </c>
      <c r="D17" s="108">
        <v>623570.04</v>
      </c>
      <c r="E17" s="266"/>
      <c r="F17" s="108">
        <f>D17+E17</f>
        <v>623570.04</v>
      </c>
      <c r="G17" s="266"/>
      <c r="H17" s="108">
        <f t="shared" si="1"/>
        <v>-23570.040000000037</v>
      </c>
      <c r="I17" s="353"/>
      <c r="J17" s="353"/>
      <c r="K17" s="353"/>
      <c r="L17" s="353"/>
      <c r="N17" s="331"/>
    </row>
    <row r="18" spans="1:14" ht="13" thickBot="1" x14ac:dyDescent="0.3">
      <c r="A18" s="340" t="s">
        <v>85</v>
      </c>
      <c r="B18" s="345">
        <v>87793</v>
      </c>
      <c r="C18" s="180"/>
      <c r="D18" s="181"/>
      <c r="E18" s="181">
        <v>79265.81</v>
      </c>
      <c r="F18" s="181">
        <f>D18+E18</f>
        <v>79265.81</v>
      </c>
      <c r="G18" s="448"/>
      <c r="H18" s="181">
        <f t="shared" si="1"/>
        <v>8527.1900000000023</v>
      </c>
      <c r="I18" s="353"/>
      <c r="J18" s="353"/>
      <c r="K18" s="353"/>
      <c r="L18" s="353"/>
      <c r="N18" s="333"/>
    </row>
    <row r="19" spans="1:14" s="376" customFormat="1" ht="13" thickBot="1" x14ac:dyDescent="0.3">
      <c r="A19" s="380" t="s">
        <v>64</v>
      </c>
      <c r="B19" s="350">
        <v>25000</v>
      </c>
      <c r="C19" s="381"/>
      <c r="D19" s="382"/>
      <c r="E19" s="383"/>
      <c r="F19" s="382"/>
      <c r="G19" s="383"/>
      <c r="H19" s="382">
        <f t="shared" si="1"/>
        <v>25000</v>
      </c>
      <c r="I19" s="375"/>
      <c r="J19" s="375"/>
      <c r="K19" s="375"/>
      <c r="L19" s="375"/>
      <c r="N19" s="384"/>
    </row>
    <row r="20" spans="1:14" ht="13.5" thickBot="1" x14ac:dyDescent="0.35">
      <c r="A20" s="335" t="s">
        <v>43</v>
      </c>
      <c r="B20" s="346">
        <f>B4+B10+B16+B18+B19</f>
        <v>4685552</v>
      </c>
      <c r="C20" s="186">
        <f>C4+C10+C16+C18</f>
        <v>19879</v>
      </c>
      <c r="D20" s="445">
        <f>D4+D10+D16</f>
        <v>4780340.84</v>
      </c>
      <c r="E20" s="445">
        <f>E4+E10+E16+E18+E19</f>
        <v>79265.81</v>
      </c>
      <c r="F20" s="446">
        <f>F4+F10+F16+F18+F19</f>
        <v>4859606.6499999994</v>
      </c>
      <c r="G20" s="445">
        <f>G4+G10+G16+G18+G19</f>
        <v>0</v>
      </c>
      <c r="H20" s="444">
        <f t="shared" si="1"/>
        <v>-174054.64999999944</v>
      </c>
      <c r="I20" s="354"/>
      <c r="J20" s="355"/>
      <c r="K20" s="356"/>
      <c r="L20" s="353"/>
      <c r="N20" s="333"/>
    </row>
    <row r="21" spans="1:14" s="168" customFormat="1" ht="18.75" customHeight="1" thickBot="1" x14ac:dyDescent="0.3">
      <c r="A21" s="341" t="s">
        <v>71</v>
      </c>
      <c r="B21" s="350">
        <v>57378</v>
      </c>
      <c r="C21" s="177"/>
      <c r="D21" s="266"/>
      <c r="E21" s="447">
        <v>56022</v>
      </c>
      <c r="F21" s="444">
        <f>D21+E21</f>
        <v>56022</v>
      </c>
      <c r="G21" s="444"/>
      <c r="H21" s="444">
        <v>0</v>
      </c>
      <c r="N21" s="334"/>
    </row>
    <row r="22" spans="1:14" ht="26.5" thickBot="1" x14ac:dyDescent="0.35">
      <c r="A22" s="341" t="s">
        <v>108</v>
      </c>
      <c r="B22" s="345">
        <v>100000</v>
      </c>
      <c r="C22" s="177"/>
      <c r="D22" s="266"/>
      <c r="E22" s="447">
        <v>85366.94</v>
      </c>
      <c r="F22" s="444">
        <f>D22+E22</f>
        <v>85366.94</v>
      </c>
      <c r="G22" s="444"/>
      <c r="H22" s="444">
        <f>B22-(F22+G22)</f>
        <v>14633.059999999998</v>
      </c>
      <c r="J22" s="297" t="s">
        <v>207</v>
      </c>
      <c r="N22" s="333"/>
    </row>
    <row r="23" spans="1:14" ht="13.5" thickBot="1" x14ac:dyDescent="0.35">
      <c r="A23" s="335" t="s">
        <v>22</v>
      </c>
      <c r="B23" s="347">
        <f>B20+B21+B22</f>
        <v>4842930</v>
      </c>
      <c r="C23" s="428">
        <f t="shared" ref="C23:G23" si="3">SUM(C20:C22)</f>
        <v>19879</v>
      </c>
      <c r="D23" s="445">
        <f t="shared" si="3"/>
        <v>4780340.84</v>
      </c>
      <c r="E23" s="445">
        <f>SUM(E20:E22)</f>
        <v>220654.75</v>
      </c>
      <c r="F23" s="446">
        <f>SUM(F20:F22)</f>
        <v>5000995.59</v>
      </c>
      <c r="G23" s="445">
        <f t="shared" si="3"/>
        <v>0</v>
      </c>
      <c r="H23" s="446">
        <f>SUM(H20:H22)</f>
        <v>-159421.58999999944</v>
      </c>
      <c r="N23" s="333"/>
    </row>
    <row r="24" spans="1:14" ht="13" thickBot="1" x14ac:dyDescent="0.3">
      <c r="N24" s="333"/>
    </row>
    <row r="25" spans="1:14" ht="13.5" thickBot="1" x14ac:dyDescent="0.35">
      <c r="B25" s="193"/>
      <c r="D25" s="230">
        <f>2806424.33+1973916.51</f>
        <v>4780340.84</v>
      </c>
      <c r="E25" s="230"/>
      <c r="F25" s="231"/>
      <c r="H25" s="357">
        <f>(F20/B20)*100</f>
        <v>103.71470960091787</v>
      </c>
      <c r="I25" s="358" t="s">
        <v>170</v>
      </c>
    </row>
    <row r="26" spans="1:14" ht="13" x14ac:dyDescent="0.3">
      <c r="D26" s="385"/>
    </row>
    <row r="30" spans="1:14" x14ac:dyDescent="0.25">
      <c r="A30" s="331">
        <f>B9-D9</f>
        <v>7318.1</v>
      </c>
      <c r="F30" s="165">
        <f>88293.75+90675</f>
        <v>178968.75</v>
      </c>
    </row>
  </sheetData>
  <mergeCells count="8">
    <mergeCell ref="G2:G3"/>
    <mergeCell ref="H2:H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scale="69" orientation="portrait" r:id="rId1"/>
  <headerFooter>
    <oddFooter>&amp;R&amp;"-,Bold"&amp;14&amp;F</oddFooter>
  </headerFooter>
  <ignoredErrors>
    <ignoredError sqref="F16:F17 F10 F20 D10 D16 C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/>
    <pageSetUpPr fitToPage="1"/>
  </sheetPr>
  <dimension ref="A1:H23"/>
  <sheetViews>
    <sheetView zoomScale="90" zoomScaleNormal="90" workbookViewId="0">
      <selection activeCell="A3" sqref="A3:E20"/>
    </sheetView>
  </sheetViews>
  <sheetFormatPr defaultRowHeight="14.5" x14ac:dyDescent="0.35"/>
  <cols>
    <col min="1" max="1" width="34.81640625" customWidth="1"/>
    <col min="2" max="2" width="16.1796875" customWidth="1"/>
    <col min="3" max="3" width="15.81640625" customWidth="1"/>
    <col min="5" max="5" width="59.7265625" customWidth="1"/>
    <col min="6" max="6" width="53" customWidth="1"/>
    <col min="7" max="7" width="11.1796875" bestFit="1" customWidth="1"/>
    <col min="8" max="8" width="10.54296875" bestFit="1" customWidth="1"/>
  </cols>
  <sheetData>
    <row r="1" spans="1:8" x14ac:dyDescent="0.35">
      <c r="A1" s="2" t="s">
        <v>53</v>
      </c>
      <c r="B1" s="16"/>
      <c r="C1" s="16"/>
      <c r="D1" s="16"/>
      <c r="E1" s="16"/>
    </row>
    <row r="2" spans="1:8" ht="15.5" thickBot="1" x14ac:dyDescent="0.4">
      <c r="A2" s="3"/>
      <c r="B2" s="395"/>
      <c r="C2" s="395"/>
      <c r="D2" s="395"/>
      <c r="E2" s="16"/>
    </row>
    <row r="3" spans="1:8" ht="28.5" thickBot="1" x14ac:dyDescent="0.4">
      <c r="A3" s="72" t="s">
        <v>31</v>
      </c>
      <c r="B3" s="73" t="s">
        <v>180</v>
      </c>
      <c r="C3" s="73" t="s">
        <v>181</v>
      </c>
      <c r="D3" s="73" t="s">
        <v>39</v>
      </c>
      <c r="E3" s="73" t="s">
        <v>66</v>
      </c>
    </row>
    <row r="4" spans="1:8" ht="16" customHeight="1" thickBot="1" x14ac:dyDescent="0.4">
      <c r="A4" s="69" t="s">
        <v>8</v>
      </c>
      <c r="B4" s="301">
        <f>SUM(B5:B9)</f>
        <v>2461413</v>
      </c>
      <c r="C4" s="301">
        <f>SUM(C5:C9)</f>
        <v>2465273.5</v>
      </c>
      <c r="D4" s="35">
        <f>C4/B4</f>
        <v>1.0015684080647986</v>
      </c>
      <c r="E4" s="70"/>
    </row>
    <row r="5" spans="1:8" ht="16" customHeight="1" thickBot="1" x14ac:dyDescent="0.4">
      <c r="A5" s="183" t="s">
        <v>10</v>
      </c>
      <c r="B5" s="77">
        <f>'Table 10'!B5</f>
        <v>461115</v>
      </c>
      <c r="C5" s="77">
        <f>'Table 10'!F5</f>
        <v>460528.63</v>
      </c>
      <c r="D5" s="71">
        <f t="shared" ref="D5:D17" si="0">C5/B5</f>
        <v>0.99872836494150052</v>
      </c>
      <c r="E5" s="112"/>
    </row>
    <row r="6" spans="1:8" ht="16" customHeight="1" thickBot="1" x14ac:dyDescent="0.4">
      <c r="A6" s="183" t="s">
        <v>11</v>
      </c>
      <c r="B6" s="77">
        <f>'Table 10'!B6</f>
        <v>1005396</v>
      </c>
      <c r="C6" s="77">
        <f>'Table 10'!F6</f>
        <v>1014931.67</v>
      </c>
      <c r="D6" s="71">
        <f t="shared" si="0"/>
        <v>1.0094844916828791</v>
      </c>
      <c r="E6" s="112"/>
    </row>
    <row r="7" spans="1:8" ht="16" customHeight="1" thickBot="1" x14ac:dyDescent="0.4">
      <c r="A7" s="183" t="s">
        <v>12</v>
      </c>
      <c r="B7" s="77">
        <f>'Table 10'!B7</f>
        <v>519902</v>
      </c>
      <c r="C7" s="77">
        <f>'Table 10'!F7</f>
        <v>528378.79</v>
      </c>
      <c r="D7" s="71">
        <f t="shared" si="0"/>
        <v>1.0163045920192653</v>
      </c>
      <c r="E7" s="113"/>
    </row>
    <row r="8" spans="1:8" ht="16" customHeight="1" thickBot="1" x14ac:dyDescent="0.4">
      <c r="A8" s="183" t="s">
        <v>123</v>
      </c>
      <c r="B8" s="77">
        <f>'Table 10'!B8</f>
        <v>460000</v>
      </c>
      <c r="C8" s="77">
        <f>'Table 10'!F8</f>
        <v>453752.51</v>
      </c>
      <c r="D8" s="111">
        <f t="shared" si="0"/>
        <v>0.98641849999999998</v>
      </c>
      <c r="E8" s="113"/>
    </row>
    <row r="9" spans="1:8" ht="27.75" customHeight="1" thickBot="1" x14ac:dyDescent="0.4">
      <c r="A9" s="183" t="s">
        <v>119</v>
      </c>
      <c r="B9" s="77">
        <f>'Table 10'!B9</f>
        <v>15000</v>
      </c>
      <c r="C9" s="77">
        <f>'Table 10'!F9</f>
        <v>7681.9</v>
      </c>
      <c r="D9" s="71">
        <f t="shared" si="0"/>
        <v>0.51212666666666662</v>
      </c>
      <c r="E9" s="113" t="s">
        <v>205</v>
      </c>
    </row>
    <row r="10" spans="1:8" ht="16" customHeight="1" thickBot="1" x14ac:dyDescent="0.4">
      <c r="A10" s="69" t="s">
        <v>13</v>
      </c>
      <c r="B10" s="302">
        <f>SUM(B11:B15)</f>
        <v>1511346</v>
      </c>
      <c r="C10" s="302">
        <f>SUM(C11:C15)</f>
        <v>1691497.3</v>
      </c>
      <c r="D10" s="35">
        <f>C10/B10</f>
        <v>1.1191992435881659</v>
      </c>
      <c r="E10" s="114"/>
    </row>
    <row r="11" spans="1:8" ht="15" thickBot="1" x14ac:dyDescent="0.4">
      <c r="A11" s="183" t="s">
        <v>14</v>
      </c>
      <c r="B11" s="77">
        <f>'Table 10'!B11</f>
        <v>315000</v>
      </c>
      <c r="C11" s="77">
        <f>'Table 10'!F11</f>
        <v>484375.55</v>
      </c>
      <c r="D11" s="71">
        <f t="shared" si="0"/>
        <v>1.5377001587301586</v>
      </c>
      <c r="E11" s="112" t="s">
        <v>104</v>
      </c>
    </row>
    <row r="12" spans="1:8" ht="16" customHeight="1" thickBot="1" x14ac:dyDescent="0.4">
      <c r="A12" s="183" t="s">
        <v>149</v>
      </c>
      <c r="B12" s="77">
        <f>'Table 10'!B12</f>
        <v>346346</v>
      </c>
      <c r="C12" s="77">
        <f>'Table 10'!F12</f>
        <v>346308.75</v>
      </c>
      <c r="D12" s="71">
        <f>C12/B12</f>
        <v>0.99989244859187054</v>
      </c>
      <c r="E12" s="113"/>
    </row>
    <row r="13" spans="1:8" ht="27.75" customHeight="1" thickBot="1" x14ac:dyDescent="0.4">
      <c r="A13" s="183" t="s">
        <v>74</v>
      </c>
      <c r="B13" s="77">
        <f>'Table 10'!B13</f>
        <v>255000</v>
      </c>
      <c r="C13" s="77">
        <f>'Table 10'!F13</f>
        <v>186240</v>
      </c>
      <c r="D13" s="71">
        <f>C13/B13</f>
        <v>0.73035294117647054</v>
      </c>
      <c r="E13" s="113" t="s">
        <v>202</v>
      </c>
    </row>
    <row r="14" spans="1:8" ht="27" customHeight="1" thickBot="1" x14ac:dyDescent="0.4">
      <c r="A14" s="183" t="s">
        <v>119</v>
      </c>
      <c r="B14" s="77">
        <f>'Table 10'!B14</f>
        <v>285000</v>
      </c>
      <c r="C14" s="77">
        <f>'Table 10'!F14</f>
        <v>124744.21</v>
      </c>
      <c r="D14" s="71">
        <f>C14/B14</f>
        <v>0.43769898245614036</v>
      </c>
      <c r="E14" s="113" t="s">
        <v>205</v>
      </c>
      <c r="G14" s="298">
        <f>C14+C9</f>
        <v>132426.11000000002</v>
      </c>
      <c r="H14" s="191"/>
    </row>
    <row r="15" spans="1:8" ht="26.25" customHeight="1" thickBot="1" x14ac:dyDescent="0.4">
      <c r="A15" s="183" t="s">
        <v>115</v>
      </c>
      <c r="B15" s="77">
        <f>'Table 10'!B15</f>
        <v>310000</v>
      </c>
      <c r="C15" s="77">
        <f>'Table 10'!F15</f>
        <v>549828.79</v>
      </c>
      <c r="D15" s="71">
        <f>C15/B15</f>
        <v>1.7736412580645162</v>
      </c>
      <c r="E15" s="113" t="s">
        <v>206</v>
      </c>
    </row>
    <row r="16" spans="1:8" ht="16" customHeight="1" thickBot="1" x14ac:dyDescent="0.4">
      <c r="A16" s="69" t="s">
        <v>15</v>
      </c>
      <c r="B16" s="302">
        <f>B17</f>
        <v>600000</v>
      </c>
      <c r="C16" s="302">
        <f>C17</f>
        <v>623570.04</v>
      </c>
      <c r="D16" s="35">
        <f t="shared" si="0"/>
        <v>1.0392834</v>
      </c>
      <c r="E16" s="114"/>
    </row>
    <row r="17" spans="1:7" ht="16" customHeight="1" thickBot="1" x14ac:dyDescent="0.4">
      <c r="A17" s="183" t="s">
        <v>16</v>
      </c>
      <c r="B17" s="77">
        <f>'Table 10'!B17</f>
        <v>600000</v>
      </c>
      <c r="C17" s="77">
        <f>'Table 10'!F17</f>
        <v>623570.04</v>
      </c>
      <c r="D17" s="71">
        <f t="shared" si="0"/>
        <v>1.0392834</v>
      </c>
      <c r="E17" s="112"/>
    </row>
    <row r="18" spans="1:7" ht="16" customHeight="1" thickBot="1" x14ac:dyDescent="0.4">
      <c r="A18" s="182" t="s">
        <v>86</v>
      </c>
      <c r="B18" s="303">
        <f>'Table 10'!B18</f>
        <v>87793</v>
      </c>
      <c r="C18" s="303">
        <f>'Table 10'!F18</f>
        <v>79265.81</v>
      </c>
      <c r="D18" s="71"/>
      <c r="E18" s="112"/>
      <c r="G18" s="236"/>
    </row>
    <row r="19" spans="1:7" ht="16" customHeight="1" thickBot="1" x14ac:dyDescent="0.4">
      <c r="A19" s="183" t="s">
        <v>64</v>
      </c>
      <c r="B19" s="303">
        <f>'Table 10'!B19</f>
        <v>25000</v>
      </c>
      <c r="C19" s="303">
        <f>'Table 10'!F19</f>
        <v>0</v>
      </c>
      <c r="D19" s="71"/>
      <c r="E19" s="112"/>
      <c r="G19" s="236"/>
    </row>
    <row r="20" spans="1:7" ht="16" customHeight="1" thickBot="1" x14ac:dyDescent="0.4">
      <c r="A20" s="69" t="s">
        <v>24</v>
      </c>
      <c r="B20" s="301">
        <f>B4+B10+B16+B18+B19</f>
        <v>4685552</v>
      </c>
      <c r="C20" s="301">
        <f>C4+C10+C16+C18+C19</f>
        <v>4859606.6499999994</v>
      </c>
      <c r="D20" s="35">
        <f>C20/B20</f>
        <v>1.0371470960091786</v>
      </c>
      <c r="E20" s="70"/>
    </row>
    <row r="21" spans="1:7" x14ac:dyDescent="0.35">
      <c r="C21" s="226"/>
    </row>
    <row r="22" spans="1:7" x14ac:dyDescent="0.35">
      <c r="B22" s="349"/>
      <c r="C22" s="235"/>
    </row>
    <row r="23" spans="1:7" x14ac:dyDescent="0.35">
      <c r="C23" s="257"/>
    </row>
  </sheetData>
  <pageMargins left="0.7" right="0.7" top="0.75" bottom="0.75" header="0.3" footer="0.3"/>
  <pageSetup scale="66" orientation="portrait" r:id="rId1"/>
  <headerFooter>
    <oddFooter>&amp;R&amp;"-,Bold"&amp;14&amp;F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  <pageSetUpPr fitToPage="1"/>
  </sheetPr>
  <dimension ref="A1:C22"/>
  <sheetViews>
    <sheetView zoomScale="110" zoomScaleNormal="110" workbookViewId="0">
      <selection activeCell="C25" sqref="C25"/>
    </sheetView>
  </sheetViews>
  <sheetFormatPr defaultRowHeight="14.5" x14ac:dyDescent="0.35"/>
  <cols>
    <col min="1" max="1" width="52" customWidth="1"/>
    <col min="2" max="2" width="17.453125" customWidth="1"/>
    <col min="3" max="3" width="15.453125" customWidth="1"/>
    <col min="4" max="4" width="3" customWidth="1"/>
  </cols>
  <sheetData>
    <row r="1" spans="1:3" ht="15" thickBot="1" x14ac:dyDescent="0.4">
      <c r="A1" s="502" t="s">
        <v>57</v>
      </c>
      <c r="B1" s="502"/>
      <c r="C1" s="502"/>
    </row>
    <row r="2" spans="1:3" ht="46.9" customHeight="1" thickBot="1" x14ac:dyDescent="0.4">
      <c r="A2" s="72" t="s">
        <v>68</v>
      </c>
      <c r="B2" s="397" t="s">
        <v>186</v>
      </c>
      <c r="C2" s="397" t="s">
        <v>4</v>
      </c>
    </row>
    <row r="3" spans="1:3" ht="14.5" customHeight="1" thickBot="1" x14ac:dyDescent="0.4">
      <c r="A3" s="74" t="s">
        <v>173</v>
      </c>
      <c r="B3" s="185">
        <v>4685552</v>
      </c>
      <c r="C3" s="77">
        <f>'Table 10'!F20</f>
        <v>4859606.6499999994</v>
      </c>
    </row>
    <row r="4" spans="1:3" ht="14.5" customHeight="1" thickBot="1" x14ac:dyDescent="0.4">
      <c r="A4" s="76" t="s">
        <v>174</v>
      </c>
      <c r="B4" s="185">
        <v>57378</v>
      </c>
      <c r="C4" s="303">
        <f>'Table 10'!F21</f>
        <v>56022</v>
      </c>
    </row>
    <row r="5" spans="1:3" ht="15" thickBot="1" x14ac:dyDescent="0.4">
      <c r="A5" s="74" t="s">
        <v>187</v>
      </c>
      <c r="B5" s="185">
        <v>2455</v>
      </c>
      <c r="C5" s="77">
        <f>B5</f>
        <v>2455</v>
      </c>
    </row>
    <row r="6" spans="1:3" ht="15" thickBot="1" x14ac:dyDescent="0.4">
      <c r="A6" s="74" t="s">
        <v>175</v>
      </c>
      <c r="B6" s="185">
        <v>1175558</v>
      </c>
      <c r="C6" s="77">
        <f>B6</f>
        <v>1175558</v>
      </c>
    </row>
    <row r="7" spans="1:3" ht="28.5" customHeight="1" thickBot="1" x14ac:dyDescent="0.4">
      <c r="A7" s="74" t="s">
        <v>200</v>
      </c>
      <c r="B7" s="185">
        <v>-75000</v>
      </c>
      <c r="C7" s="77">
        <v>-75000</v>
      </c>
    </row>
    <row r="8" spans="1:3" ht="15" thickBot="1" x14ac:dyDescent="0.4">
      <c r="A8" s="74" t="s">
        <v>176</v>
      </c>
      <c r="B8" s="185">
        <v>56641</v>
      </c>
      <c r="C8" s="77">
        <v>56641</v>
      </c>
    </row>
    <row r="9" spans="1:3" ht="15" thickBot="1" x14ac:dyDescent="0.4">
      <c r="A9" s="74" t="s">
        <v>177</v>
      </c>
      <c r="B9" s="75">
        <f>SUM(B3:B8)</f>
        <v>5902584</v>
      </c>
      <c r="C9" s="77">
        <f>SUM(C3:C8)</f>
        <v>6075282.6499999994</v>
      </c>
    </row>
    <row r="10" spans="1:3" ht="15" thickBot="1" x14ac:dyDescent="0.4">
      <c r="A10" s="74" t="s">
        <v>178</v>
      </c>
      <c r="B10" s="78"/>
      <c r="C10" s="77">
        <v>5787344.4299999997</v>
      </c>
    </row>
    <row r="11" spans="1:3" ht="15" thickBot="1" x14ac:dyDescent="0.4">
      <c r="A11" s="74" t="s">
        <v>179</v>
      </c>
      <c r="B11" s="78"/>
      <c r="C11" s="77">
        <f>C9-C10</f>
        <v>287938.21999999974</v>
      </c>
    </row>
    <row r="22" spans="2:2" x14ac:dyDescent="0.35">
      <c r="B22" s="191"/>
    </row>
  </sheetData>
  <mergeCells count="1">
    <mergeCell ref="A1:C1"/>
  </mergeCells>
  <pageMargins left="0.7" right="0.7" top="0.75" bottom="0.75" header="0.3" footer="0.3"/>
  <pageSetup orientation="landscape" r:id="rId1"/>
  <headerFooter>
    <oddFooter>&amp;R&amp;"-,Bold"&amp;14&amp;F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A459-0F0E-4E27-ACCC-2C38F502357D}">
  <sheetPr>
    <tabColor theme="6"/>
  </sheetPr>
  <dimension ref="A5:D11"/>
  <sheetViews>
    <sheetView workbookViewId="0">
      <selection activeCell="H27" sqref="H27"/>
    </sheetView>
  </sheetViews>
  <sheetFormatPr defaultRowHeight="14.5" x14ac:dyDescent="0.35"/>
  <cols>
    <col min="1" max="1" width="16.54296875" bestFit="1" customWidth="1"/>
    <col min="2" max="2" width="19.453125" bestFit="1" customWidth="1"/>
    <col min="3" max="4" width="16.1796875" customWidth="1"/>
  </cols>
  <sheetData>
    <row r="5" spans="1:4" ht="15" thickBot="1" x14ac:dyDescent="0.4"/>
    <row r="6" spans="1:4" ht="16" thickBot="1" x14ac:dyDescent="0.4">
      <c r="A6" s="212" t="s">
        <v>46</v>
      </c>
      <c r="B6" s="213" t="s">
        <v>50</v>
      </c>
      <c r="C6" s="211" t="s">
        <v>47</v>
      </c>
      <c r="D6" s="158"/>
    </row>
    <row r="7" spans="1:4" ht="16" thickBot="1" x14ac:dyDescent="0.4">
      <c r="A7" s="103"/>
      <c r="B7" s="103"/>
      <c r="C7" s="159" t="s">
        <v>20</v>
      </c>
      <c r="D7" s="159" t="s">
        <v>21</v>
      </c>
    </row>
    <row r="8" spans="1:4" ht="16" thickBot="1" x14ac:dyDescent="0.4">
      <c r="A8" s="17" t="s">
        <v>48</v>
      </c>
      <c r="B8" s="155">
        <f>'Appendix A'!I10</f>
        <v>19766</v>
      </c>
      <c r="C8" s="449">
        <f>'Appendix A'!I1</f>
        <v>27298.2019</v>
      </c>
      <c r="D8" s="450">
        <f>'Appendix A'!I5</f>
        <v>27852738.569000006</v>
      </c>
    </row>
    <row r="9" spans="1:4" ht="16" thickBot="1" x14ac:dyDescent="0.4">
      <c r="A9" s="17" t="s">
        <v>88</v>
      </c>
      <c r="B9" s="155">
        <f>'Appendix A'!I11</f>
        <v>37</v>
      </c>
      <c r="C9" s="449">
        <f>'Appendix A'!I2</f>
        <v>23.813799999999997</v>
      </c>
      <c r="D9" s="450">
        <f>'Appendix A'!I6</f>
        <v>88548.54</v>
      </c>
    </row>
    <row r="10" spans="1:4" ht="16" thickBot="1" x14ac:dyDescent="0.4">
      <c r="A10" s="17" t="s">
        <v>49</v>
      </c>
      <c r="B10" s="155">
        <f>'Appendix A'!I12</f>
        <v>76</v>
      </c>
      <c r="C10" s="449">
        <f>'Appendix A'!I3</f>
        <v>2.85</v>
      </c>
      <c r="D10" s="450">
        <f>'Appendix A'!I7</f>
        <v>10210.83</v>
      </c>
    </row>
    <row r="11" spans="1:4" ht="16" thickBot="1" x14ac:dyDescent="0.4">
      <c r="A11" s="420" t="s">
        <v>24</v>
      </c>
      <c r="B11" s="421">
        <f>'Appendix A'!I13</f>
        <v>19879</v>
      </c>
      <c r="C11" s="451">
        <f>'Appendix A'!I4</f>
        <v>27324.865699999998</v>
      </c>
      <c r="D11" s="452">
        <f>'Appendix A'!I8</f>
        <v>27951497.939000003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/>
    <pageSetUpPr fitToPage="1"/>
  </sheetPr>
  <dimension ref="C1:N98"/>
  <sheetViews>
    <sheetView topLeftCell="A74" zoomScale="110" zoomScaleNormal="110" workbookViewId="0">
      <selection activeCell="B17" sqref="B17"/>
    </sheetView>
  </sheetViews>
  <sheetFormatPr defaultColWidth="8.54296875" defaultRowHeight="14.5" x14ac:dyDescent="0.35"/>
  <cols>
    <col min="1" max="2" width="8.54296875" style="13"/>
    <col min="3" max="3" width="23.453125" style="13" customWidth="1"/>
    <col min="4" max="4" width="21.54296875" style="13" customWidth="1"/>
    <col min="5" max="5" width="15.7265625" style="22" bestFit="1" customWidth="1"/>
    <col min="6" max="6" width="19.453125" style="22" bestFit="1" customWidth="1"/>
    <col min="7" max="7" width="8.54296875" style="13"/>
    <col min="8" max="8" width="17.54296875" style="13" bestFit="1" customWidth="1"/>
    <col min="9" max="9" width="19.453125" style="13" bestFit="1" customWidth="1"/>
    <col min="10" max="10" width="11.1796875" style="13" bestFit="1" customWidth="1"/>
    <col min="11" max="16384" width="8.54296875" style="13"/>
  </cols>
  <sheetData>
    <row r="1" spans="3:14" x14ac:dyDescent="0.35">
      <c r="C1" s="133" t="s">
        <v>212</v>
      </c>
      <c r="D1" s="143"/>
      <c r="G1" s="170"/>
      <c r="H1" s="196" t="s">
        <v>107</v>
      </c>
      <c r="I1" s="201">
        <f>E14+E23+E32+E41+E50+E59+E68+E77+E86+E95</f>
        <v>27298.2019</v>
      </c>
    </row>
    <row r="2" spans="3:14" x14ac:dyDescent="0.35">
      <c r="G2" s="171"/>
      <c r="H2" s="197" t="s">
        <v>88</v>
      </c>
      <c r="I2" s="202">
        <f>E15+E24+E33+E42+E51+E60+E69+E78+E87+E96</f>
        <v>23.813799999999997</v>
      </c>
    </row>
    <row r="3" spans="3:14" ht="16" thickBot="1" x14ac:dyDescent="0.4">
      <c r="C3" s="214" t="s">
        <v>9</v>
      </c>
      <c r="D3" s="215"/>
      <c r="E3" s="216"/>
      <c r="F3" s="216"/>
      <c r="G3" s="171"/>
      <c r="H3" s="197" t="s">
        <v>49</v>
      </c>
      <c r="I3" s="202">
        <f>E16+E25+E34+E43+E52+E61+E70+E79+E88+E97</f>
        <v>2.85</v>
      </c>
    </row>
    <row r="4" spans="3:14" ht="16" thickBot="1" x14ac:dyDescent="0.4">
      <c r="C4" s="214"/>
      <c r="D4" s="215"/>
      <c r="E4" s="216"/>
      <c r="F4" s="216"/>
      <c r="G4" s="203"/>
      <c r="H4" s="200"/>
      <c r="I4" s="204">
        <f>SUM(I1:I3)</f>
        <v>27324.865699999998</v>
      </c>
      <c r="J4" s="205" t="s">
        <v>20</v>
      </c>
    </row>
    <row r="5" spans="3:14" ht="16" thickBot="1" x14ac:dyDescent="0.4">
      <c r="C5" s="217" t="s">
        <v>46</v>
      </c>
      <c r="D5" s="217" t="s">
        <v>50</v>
      </c>
      <c r="E5" s="218" t="s">
        <v>47</v>
      </c>
      <c r="F5" s="219"/>
      <c r="G5" s="164"/>
      <c r="H5" s="196" t="s">
        <v>107</v>
      </c>
      <c r="I5" s="199">
        <f>F14+F23+F32+F41+F50+F59+F68+F77+F86+F95</f>
        <v>27852738.569000006</v>
      </c>
      <c r="J5" s="133"/>
    </row>
    <row r="6" spans="3:14" ht="16" thickBot="1" x14ac:dyDescent="0.4">
      <c r="C6" s="220"/>
      <c r="D6" s="220"/>
      <c r="E6" s="221" t="s">
        <v>20</v>
      </c>
      <c r="F6" s="221" t="s">
        <v>21</v>
      </c>
      <c r="G6" s="164"/>
      <c r="H6" s="197" t="s">
        <v>88</v>
      </c>
      <c r="I6" s="199">
        <f>F15+F24+F33+F42+F51+F60+F69+F78+F87+F96</f>
        <v>88548.54</v>
      </c>
      <c r="J6" s="133"/>
    </row>
    <row r="7" spans="3:14" ht="16" thickBot="1" x14ac:dyDescent="0.4">
      <c r="C7" s="222" t="s">
        <v>48</v>
      </c>
      <c r="D7" s="223"/>
      <c r="E7" s="224"/>
      <c r="F7" s="225"/>
      <c r="G7" s="164"/>
      <c r="H7" s="197" t="s">
        <v>49</v>
      </c>
      <c r="I7" s="199">
        <f>F16+F25+F34+F43+F52+F61+F70+F79+F88+F97</f>
        <v>10210.83</v>
      </c>
      <c r="J7" s="133"/>
    </row>
    <row r="8" spans="3:14" ht="16" thickBot="1" x14ac:dyDescent="0.4">
      <c r="C8" s="222" t="s">
        <v>24</v>
      </c>
      <c r="D8" s="223"/>
      <c r="E8" s="224"/>
      <c r="F8" s="225"/>
      <c r="G8" s="164"/>
      <c r="H8" s="200"/>
      <c r="I8" s="206">
        <f>SUM(I5:I7)</f>
        <v>27951497.939000003</v>
      </c>
      <c r="J8" s="205" t="s">
        <v>21</v>
      </c>
    </row>
    <row r="9" spans="3:14" ht="16" thickBot="1" x14ac:dyDescent="0.4">
      <c r="C9" s="25"/>
      <c r="N9" s="13">
        <f>173+97+37+12+1221+8937+437+950+1093+173+97+37+12+1093</f>
        <v>14369</v>
      </c>
    </row>
    <row r="10" spans="3:14" ht="15.5" x14ac:dyDescent="0.35">
      <c r="C10" s="25" t="s">
        <v>10</v>
      </c>
      <c r="H10" s="196" t="s">
        <v>107</v>
      </c>
      <c r="I10" s="208">
        <f>D14+D23+D32+D41+D50+D59+D68+D77+D86+D95</f>
        <v>19766</v>
      </c>
    </row>
    <row r="11" spans="3:14" ht="16" thickBot="1" x14ac:dyDescent="0.4">
      <c r="C11" s="25"/>
      <c r="H11" s="197" t="s">
        <v>88</v>
      </c>
      <c r="I11" s="209">
        <f>D15+D24+D33+D42+D51+D60+D69+D78+D87+D96</f>
        <v>37</v>
      </c>
    </row>
    <row r="12" spans="3:14" ht="16" thickBot="1" x14ac:dyDescent="0.4">
      <c r="C12" s="102" t="s">
        <v>46</v>
      </c>
      <c r="D12" s="102" t="s">
        <v>50</v>
      </c>
      <c r="E12" s="131" t="s">
        <v>47</v>
      </c>
      <c r="F12" s="132"/>
      <c r="H12" s="197" t="s">
        <v>49</v>
      </c>
      <c r="I12" s="209">
        <f>D16+D25+D34+D43+D52+D61+D70+D79+D88+D97</f>
        <v>76</v>
      </c>
    </row>
    <row r="13" spans="3:14" ht="16" thickBot="1" x14ac:dyDescent="0.4">
      <c r="C13" s="103"/>
      <c r="D13" s="103"/>
      <c r="E13" s="26" t="s">
        <v>20</v>
      </c>
      <c r="F13" s="26" t="s">
        <v>21</v>
      </c>
      <c r="H13" s="198" t="s">
        <v>100</v>
      </c>
      <c r="I13" s="210">
        <f>SUM(I10:I12)</f>
        <v>19879</v>
      </c>
      <c r="J13" s="205" t="s">
        <v>125</v>
      </c>
    </row>
    <row r="14" spans="3:14" ht="16" thickBot="1" x14ac:dyDescent="0.4">
      <c r="C14" s="17" t="s">
        <v>48</v>
      </c>
      <c r="D14" s="28">
        <v>167</v>
      </c>
      <c r="E14" s="419">
        <v>722.19</v>
      </c>
      <c r="F14" s="423">
        <v>2933988</v>
      </c>
      <c r="I14" s="207">
        <f>D17+D26+D35+D44+D53+D62+D71+D80+D89+D98</f>
        <v>19879</v>
      </c>
      <c r="K14" s="13" t="s">
        <v>208</v>
      </c>
    </row>
    <row r="15" spans="3:14" ht="16" thickBot="1" x14ac:dyDescent="0.4">
      <c r="C15" s="17" t="s">
        <v>76</v>
      </c>
      <c r="D15" s="28">
        <v>6</v>
      </c>
      <c r="E15" s="184">
        <v>6.17</v>
      </c>
      <c r="F15" s="313">
        <v>20847</v>
      </c>
      <c r="H15" s="133"/>
    </row>
    <row r="16" spans="3:14" ht="16" thickBot="1" x14ac:dyDescent="0.4">
      <c r="C16" s="17" t="s">
        <v>117</v>
      </c>
      <c r="D16" s="28">
        <v>0</v>
      </c>
      <c r="E16" s="184">
        <v>0</v>
      </c>
      <c r="F16" s="313">
        <v>0</v>
      </c>
      <c r="H16" s="133"/>
    </row>
    <row r="17" spans="3:11" ht="16" thickBot="1" x14ac:dyDescent="0.4">
      <c r="C17" s="17" t="s">
        <v>24</v>
      </c>
      <c r="D17" s="27">
        <f>D14+D15+D16</f>
        <v>173</v>
      </c>
      <c r="E17" s="419">
        <f>SUM(E14:E16)</f>
        <v>728.36</v>
      </c>
      <c r="F17" s="423">
        <f>SUM(F14:F16)</f>
        <v>2954835</v>
      </c>
      <c r="K17" s="13" t="s">
        <v>208</v>
      </c>
    </row>
    <row r="18" spans="3:11" x14ac:dyDescent="0.35">
      <c r="E18" s="157"/>
    </row>
    <row r="19" spans="3:11" ht="15.5" x14ac:dyDescent="0.35">
      <c r="C19" s="25" t="s">
        <v>11</v>
      </c>
      <c r="E19" s="157"/>
      <c r="H19" s="133" t="s">
        <v>105</v>
      </c>
    </row>
    <row r="20" spans="3:11" ht="16" thickBot="1" x14ac:dyDescent="0.4">
      <c r="C20" s="25"/>
      <c r="E20" s="157"/>
      <c r="H20" s="162">
        <f>E17+E26+E35+E44+E53+E62+E71+E80+E89+E98</f>
        <v>27324.865700000002</v>
      </c>
      <c r="I20" s="161"/>
    </row>
    <row r="21" spans="3:11" ht="16" thickBot="1" x14ac:dyDescent="0.4">
      <c r="C21" s="102" t="s">
        <v>46</v>
      </c>
      <c r="D21" s="102" t="s">
        <v>50</v>
      </c>
      <c r="E21" s="163" t="s">
        <v>47</v>
      </c>
      <c r="F21" s="132"/>
      <c r="H21" s="133"/>
      <c r="I21" s="161"/>
    </row>
    <row r="22" spans="3:11" ht="16" thickBot="1" x14ac:dyDescent="0.4">
      <c r="C22" s="103"/>
      <c r="D22" s="103"/>
      <c r="E22" s="159" t="s">
        <v>20</v>
      </c>
      <c r="F22" s="26" t="s">
        <v>21</v>
      </c>
      <c r="H22" s="133" t="s">
        <v>106</v>
      </c>
      <c r="I22" s="161"/>
    </row>
    <row r="23" spans="3:11" ht="16" thickBot="1" x14ac:dyDescent="0.4">
      <c r="C23" s="17" t="s">
        <v>48</v>
      </c>
      <c r="D23" s="28">
        <v>97</v>
      </c>
      <c r="E23" s="424">
        <v>2042.777</v>
      </c>
      <c r="F23" s="425">
        <v>11952274</v>
      </c>
      <c r="H23" s="412">
        <f>F17+F26+F35+F44+F53+F62+F71+F80+F89+F98</f>
        <v>27951497.939000007</v>
      </c>
      <c r="I23" s="161"/>
      <c r="K23" s="13" t="s">
        <v>208</v>
      </c>
    </row>
    <row r="24" spans="3:11" ht="16" thickBot="1" x14ac:dyDescent="0.4">
      <c r="C24" s="17" t="s">
        <v>76</v>
      </c>
      <c r="D24" s="28">
        <v>0</v>
      </c>
      <c r="E24" s="370">
        <v>0</v>
      </c>
      <c r="F24" s="371">
        <v>0</v>
      </c>
    </row>
    <row r="25" spans="3:11" ht="16" thickBot="1" x14ac:dyDescent="0.4">
      <c r="C25" s="17" t="s">
        <v>49</v>
      </c>
      <c r="D25" s="28">
        <v>0</v>
      </c>
      <c r="E25" s="370">
        <v>0</v>
      </c>
      <c r="F25" s="371">
        <v>0</v>
      </c>
    </row>
    <row r="26" spans="3:11" ht="16" thickBot="1" x14ac:dyDescent="0.4">
      <c r="C26" s="17" t="s">
        <v>24</v>
      </c>
      <c r="D26" s="28">
        <f>SUM(D23:D25)</f>
        <v>97</v>
      </c>
      <c r="E26" s="424">
        <f>SUM(E23:E25)</f>
        <v>2042.777</v>
      </c>
      <c r="F26" s="425">
        <f>SUM(F23:F25)</f>
        <v>11952274</v>
      </c>
      <c r="H26" s="154"/>
      <c r="I26" s="154"/>
      <c r="K26" s="13" t="s">
        <v>208</v>
      </c>
    </row>
    <row r="27" spans="3:11" ht="15.5" x14ac:dyDescent="0.35">
      <c r="C27" s="115"/>
      <c r="D27" s="116"/>
      <c r="E27" s="160"/>
      <c r="F27" s="314"/>
    </row>
    <row r="28" spans="3:11" ht="15.5" x14ac:dyDescent="0.35">
      <c r="C28" s="25" t="s">
        <v>12</v>
      </c>
      <c r="E28" s="157"/>
    </row>
    <row r="29" spans="3:11" ht="16" thickBot="1" x14ac:dyDescent="0.4">
      <c r="C29" s="25"/>
      <c r="E29" s="157"/>
    </row>
    <row r="30" spans="3:11" ht="16" thickBot="1" x14ac:dyDescent="0.4">
      <c r="C30" s="102" t="s">
        <v>46</v>
      </c>
      <c r="D30" s="102" t="s">
        <v>50</v>
      </c>
      <c r="E30" s="163" t="s">
        <v>47</v>
      </c>
      <c r="F30" s="132"/>
    </row>
    <row r="31" spans="3:11" ht="16" thickBot="1" x14ac:dyDescent="0.4">
      <c r="C31" s="103"/>
      <c r="D31" s="103"/>
      <c r="E31" s="159" t="s">
        <v>20</v>
      </c>
      <c r="F31" s="26" t="s">
        <v>21</v>
      </c>
    </row>
    <row r="32" spans="3:11" ht="16" thickBot="1" x14ac:dyDescent="0.4">
      <c r="C32" s="17" t="s">
        <v>48</v>
      </c>
      <c r="D32" s="28">
        <v>32</v>
      </c>
      <c r="E32" s="424">
        <v>967.13</v>
      </c>
      <c r="F32" s="425">
        <v>2750648</v>
      </c>
      <c r="K32" s="13" t="s">
        <v>208</v>
      </c>
    </row>
    <row r="33" spans="3:11" ht="16" thickBot="1" x14ac:dyDescent="0.4">
      <c r="C33" s="17" t="s">
        <v>88</v>
      </c>
      <c r="D33" s="28">
        <v>5</v>
      </c>
      <c r="E33" s="370">
        <v>14.95</v>
      </c>
      <c r="F33" s="371">
        <v>59757</v>
      </c>
    </row>
    <row r="34" spans="3:11" ht="16" thickBot="1" x14ac:dyDescent="0.4">
      <c r="C34" s="17" t="s">
        <v>49</v>
      </c>
      <c r="D34" s="28">
        <v>0</v>
      </c>
      <c r="E34" s="370">
        <v>0</v>
      </c>
      <c r="F34" s="371">
        <v>0</v>
      </c>
    </row>
    <row r="35" spans="3:11" ht="16" thickBot="1" x14ac:dyDescent="0.4">
      <c r="C35" s="17" t="s">
        <v>24</v>
      </c>
      <c r="D35" s="28">
        <f>SUM(D32:D34)</f>
        <v>37</v>
      </c>
      <c r="E35" s="424">
        <f>SUM(E32:E34)</f>
        <v>982.08</v>
      </c>
      <c r="F35" s="425">
        <f>SUM(F32:F34)</f>
        <v>2810405</v>
      </c>
      <c r="K35" s="13" t="s">
        <v>208</v>
      </c>
    </row>
    <row r="36" spans="3:11" ht="15.5" x14ac:dyDescent="0.35">
      <c r="C36" s="25"/>
      <c r="E36" s="157"/>
    </row>
    <row r="37" spans="3:11" ht="15.5" x14ac:dyDescent="0.35">
      <c r="C37" s="25" t="s">
        <v>116</v>
      </c>
      <c r="E37" s="157"/>
    </row>
    <row r="38" spans="3:11" ht="16" thickBot="1" x14ac:dyDescent="0.4">
      <c r="C38" s="25"/>
      <c r="E38" s="157"/>
    </row>
    <row r="39" spans="3:11" ht="16" thickBot="1" x14ac:dyDescent="0.4">
      <c r="C39" s="102" t="s">
        <v>46</v>
      </c>
      <c r="D39" s="102" t="s">
        <v>50</v>
      </c>
      <c r="E39" s="163" t="s">
        <v>47</v>
      </c>
      <c r="F39" s="132"/>
    </row>
    <row r="40" spans="3:11" ht="16" thickBot="1" x14ac:dyDescent="0.4">
      <c r="C40" s="103"/>
      <c r="D40" s="103"/>
      <c r="E40" s="159" t="s">
        <v>20</v>
      </c>
      <c r="F40" s="26" t="s">
        <v>21</v>
      </c>
    </row>
    <row r="41" spans="3:11" ht="16" thickBot="1" x14ac:dyDescent="0.4">
      <c r="C41" s="17" t="s">
        <v>48</v>
      </c>
      <c r="D41" s="23">
        <v>12</v>
      </c>
      <c r="E41" s="184">
        <v>12343.912200000001</v>
      </c>
      <c r="F41" s="313">
        <v>12344</v>
      </c>
    </row>
    <row r="42" spans="3:11" ht="16" thickBot="1" x14ac:dyDescent="0.4">
      <c r="C42" s="17" t="s">
        <v>88</v>
      </c>
      <c r="D42" s="23">
        <v>0</v>
      </c>
      <c r="E42" s="184">
        <v>0</v>
      </c>
      <c r="F42" s="313">
        <v>0</v>
      </c>
    </row>
    <row r="43" spans="3:11" ht="16" thickBot="1" x14ac:dyDescent="0.4">
      <c r="C43" s="17" t="s">
        <v>49</v>
      </c>
      <c r="D43" s="23">
        <v>0</v>
      </c>
      <c r="E43" s="184">
        <v>0</v>
      </c>
      <c r="F43" s="313">
        <v>0</v>
      </c>
    </row>
    <row r="44" spans="3:11" ht="16" thickBot="1" x14ac:dyDescent="0.4">
      <c r="C44" s="17" t="s">
        <v>24</v>
      </c>
      <c r="D44" s="24">
        <f>SUM(D41:D43)</f>
        <v>12</v>
      </c>
      <c r="E44" s="184">
        <f>SUM(E41:E43)</f>
        <v>12343.912200000001</v>
      </c>
      <c r="F44" s="313">
        <f>SUM(F41:F43)</f>
        <v>12344</v>
      </c>
    </row>
    <row r="45" spans="3:11" ht="15.5" x14ac:dyDescent="0.35">
      <c r="C45" s="29"/>
      <c r="E45" s="157"/>
    </row>
    <row r="46" spans="3:11" ht="15.5" x14ac:dyDescent="0.35">
      <c r="C46" s="25" t="s">
        <v>14</v>
      </c>
      <c r="E46" s="157"/>
    </row>
    <row r="47" spans="3:11" ht="16" thickBot="1" x14ac:dyDescent="0.4">
      <c r="C47" s="25"/>
      <c r="E47" s="157"/>
    </row>
    <row r="48" spans="3:11" ht="16" thickBot="1" x14ac:dyDescent="0.4">
      <c r="C48" s="102" t="s">
        <v>46</v>
      </c>
      <c r="D48" s="102" t="s">
        <v>50</v>
      </c>
      <c r="E48" s="163" t="s">
        <v>47</v>
      </c>
      <c r="F48" s="132"/>
    </row>
    <row r="49" spans="3:11" ht="16" thickBot="1" x14ac:dyDescent="0.4">
      <c r="C49" s="103"/>
      <c r="D49" s="103"/>
      <c r="E49" s="159" t="s">
        <v>20</v>
      </c>
      <c r="F49" s="26" t="s">
        <v>21</v>
      </c>
    </row>
    <row r="50" spans="3:11" ht="16" thickBot="1" x14ac:dyDescent="0.4">
      <c r="C50" s="17" t="s">
        <v>48</v>
      </c>
      <c r="D50" s="410">
        <v>1220</v>
      </c>
      <c r="E50" s="370">
        <v>1113.5416</v>
      </c>
      <c r="F50" s="371">
        <v>1931118.6090000039</v>
      </c>
    </row>
    <row r="51" spans="3:11" ht="16" thickBot="1" x14ac:dyDescent="0.4">
      <c r="C51" s="17" t="s">
        <v>88</v>
      </c>
      <c r="D51" s="372">
        <v>1</v>
      </c>
      <c r="E51" s="370">
        <v>1.1734</v>
      </c>
      <c r="F51" s="371">
        <v>1723.68</v>
      </c>
    </row>
    <row r="52" spans="3:11" ht="16" thickBot="1" x14ac:dyDescent="0.4">
      <c r="C52" s="17" t="s">
        <v>49</v>
      </c>
      <c r="D52" s="372">
        <v>0</v>
      </c>
      <c r="E52" s="370">
        <v>0</v>
      </c>
      <c r="F52" s="371">
        <v>0</v>
      </c>
    </row>
    <row r="53" spans="3:11" ht="16" thickBot="1" x14ac:dyDescent="0.4">
      <c r="C53" s="17" t="s">
        <v>24</v>
      </c>
      <c r="D53" s="411">
        <f>SUM(D50:D52)</f>
        <v>1221</v>
      </c>
      <c r="E53" s="370">
        <f>SUM(E50:E52)</f>
        <v>1114.7149999999999</v>
      </c>
      <c r="F53" s="371">
        <f>SUM(F50:F52)</f>
        <v>1932842.2890000038</v>
      </c>
      <c r="H53" s="311"/>
    </row>
    <row r="54" spans="3:11" ht="15.5" x14ac:dyDescent="0.35">
      <c r="C54" s="29"/>
      <c r="E54" s="309"/>
      <c r="F54" s="310"/>
    </row>
    <row r="55" spans="3:11" ht="15.5" x14ac:dyDescent="0.35">
      <c r="C55" s="25" t="s">
        <v>209</v>
      </c>
      <c r="E55" s="157"/>
    </row>
    <row r="56" spans="3:11" ht="16" thickBot="1" x14ac:dyDescent="0.4">
      <c r="C56" s="25"/>
      <c r="E56" s="157"/>
    </row>
    <row r="57" spans="3:11" ht="16" thickBot="1" x14ac:dyDescent="0.4">
      <c r="C57" s="102" t="s">
        <v>46</v>
      </c>
      <c r="D57" s="102" t="s">
        <v>50</v>
      </c>
      <c r="E57" s="163" t="s">
        <v>47</v>
      </c>
      <c r="F57" s="132"/>
    </row>
    <row r="58" spans="3:11" ht="16" thickBot="1" x14ac:dyDescent="0.4">
      <c r="C58" s="103"/>
      <c r="D58" s="103"/>
      <c r="E58" s="159" t="s">
        <v>20</v>
      </c>
      <c r="F58" s="26" t="s">
        <v>21</v>
      </c>
      <c r="H58" s="85"/>
      <c r="I58" s="85"/>
      <c r="J58" s="85"/>
      <c r="K58" s="85"/>
    </row>
    <row r="59" spans="3:11" ht="16" thickBot="1" x14ac:dyDescent="0.4">
      <c r="C59" s="30" t="s">
        <v>48</v>
      </c>
      <c r="D59" s="31">
        <v>8839</v>
      </c>
      <c r="E59" s="184">
        <v>329.28</v>
      </c>
      <c r="F59" s="313">
        <v>1146900.94</v>
      </c>
      <c r="H59" s="156"/>
      <c r="I59" s="427"/>
      <c r="J59" s="85"/>
      <c r="K59" s="85"/>
    </row>
    <row r="60" spans="3:11" ht="16" thickBot="1" x14ac:dyDescent="0.4">
      <c r="C60" s="30" t="s">
        <v>88</v>
      </c>
      <c r="D60" s="31">
        <v>23</v>
      </c>
      <c r="E60" s="184">
        <v>0.86</v>
      </c>
      <c r="F60" s="313">
        <v>2984.36</v>
      </c>
      <c r="H60" s="156"/>
      <c r="I60" s="427"/>
      <c r="J60" s="85"/>
      <c r="K60" s="85"/>
    </row>
    <row r="61" spans="3:11" ht="16" thickBot="1" x14ac:dyDescent="0.4">
      <c r="C61" s="30" t="s">
        <v>49</v>
      </c>
      <c r="D61" s="31">
        <v>75</v>
      </c>
      <c r="E61" s="184">
        <v>2.79</v>
      </c>
      <c r="F61" s="313">
        <v>9731.6</v>
      </c>
      <c r="H61" s="156"/>
      <c r="I61" s="427"/>
      <c r="J61" s="85"/>
      <c r="K61" s="85"/>
    </row>
    <row r="62" spans="3:11" ht="16" thickBot="1" x14ac:dyDescent="0.4">
      <c r="C62" s="17" t="s">
        <v>24</v>
      </c>
      <c r="D62" s="32">
        <f>SUM(D59:D61)</f>
        <v>8937</v>
      </c>
      <c r="E62" s="184">
        <f>SUM(E59:E61)</f>
        <v>332.93</v>
      </c>
      <c r="F62" s="313">
        <f>SUM(F59:F61)</f>
        <v>1159616.9000000001</v>
      </c>
    </row>
    <row r="63" spans="3:11" ht="15.5" x14ac:dyDescent="0.35">
      <c r="C63" s="25"/>
      <c r="E63" s="157"/>
    </row>
    <row r="64" spans="3:11" ht="15.5" x14ac:dyDescent="0.35">
      <c r="C64" s="25" t="s">
        <v>16</v>
      </c>
      <c r="E64" s="157"/>
    </row>
    <row r="65" spans="3:9" ht="16" thickBot="1" x14ac:dyDescent="0.4">
      <c r="C65" s="25"/>
      <c r="E65" s="157"/>
    </row>
    <row r="66" spans="3:9" ht="16" thickBot="1" x14ac:dyDescent="0.4">
      <c r="C66" s="102" t="s">
        <v>46</v>
      </c>
      <c r="D66" s="102" t="s">
        <v>50</v>
      </c>
      <c r="E66" s="163" t="s">
        <v>47</v>
      </c>
      <c r="F66" s="132"/>
    </row>
    <row r="67" spans="3:9" ht="16" thickBot="1" x14ac:dyDescent="0.4">
      <c r="C67" s="103"/>
      <c r="D67" s="103"/>
      <c r="E67" s="159" t="s">
        <v>20</v>
      </c>
      <c r="F67" s="26" t="s">
        <v>21</v>
      </c>
    </row>
    <row r="68" spans="3:9" ht="16" thickBot="1" x14ac:dyDescent="0.4">
      <c r="C68" s="17" t="s">
        <v>48</v>
      </c>
      <c r="D68" s="28">
        <v>437</v>
      </c>
      <c r="E68" s="370">
        <v>1117.1465000000001</v>
      </c>
      <c r="F68" s="371">
        <v>1562495.17</v>
      </c>
    </row>
    <row r="69" spans="3:9" ht="16" thickBot="1" x14ac:dyDescent="0.4">
      <c r="C69" s="30" t="s">
        <v>88</v>
      </c>
      <c r="D69" s="28">
        <v>0</v>
      </c>
      <c r="E69" s="370">
        <v>0</v>
      </c>
      <c r="F69" s="371">
        <v>0</v>
      </c>
      <c r="I69" s="312"/>
    </row>
    <row r="70" spans="3:9" ht="16" thickBot="1" x14ac:dyDescent="0.4">
      <c r="C70" s="30" t="s">
        <v>49</v>
      </c>
      <c r="D70" s="28">
        <v>0</v>
      </c>
      <c r="E70" s="370">
        <v>0</v>
      </c>
      <c r="F70" s="371">
        <v>0</v>
      </c>
    </row>
    <row r="71" spans="3:9" ht="16" thickBot="1" x14ac:dyDescent="0.4">
      <c r="C71" s="17" t="s">
        <v>24</v>
      </c>
      <c r="D71" s="27">
        <v>437</v>
      </c>
      <c r="E71" s="370">
        <v>1117.1465000000001</v>
      </c>
      <c r="F71" s="371">
        <v>1562495.17</v>
      </c>
    </row>
    <row r="72" spans="3:9" ht="15.5" x14ac:dyDescent="0.35">
      <c r="C72" s="25"/>
      <c r="E72" s="157"/>
    </row>
    <row r="73" spans="3:9" x14ac:dyDescent="0.35">
      <c r="C73" s="2" t="s">
        <v>101</v>
      </c>
      <c r="E73" s="157"/>
    </row>
    <row r="74" spans="3:9" ht="15" thickBot="1" x14ac:dyDescent="0.4">
      <c r="E74" s="157"/>
    </row>
    <row r="75" spans="3:9" ht="16" thickBot="1" x14ac:dyDescent="0.4">
      <c r="C75" s="102" t="s">
        <v>46</v>
      </c>
      <c r="D75" s="102" t="s">
        <v>50</v>
      </c>
      <c r="E75" s="163" t="s">
        <v>47</v>
      </c>
      <c r="F75" s="132"/>
    </row>
    <row r="76" spans="3:9" ht="16" thickBot="1" x14ac:dyDescent="0.4">
      <c r="C76" s="103"/>
      <c r="D76" s="103"/>
      <c r="E76" s="159" t="s">
        <v>20</v>
      </c>
      <c r="F76" s="26" t="s">
        <v>21</v>
      </c>
    </row>
    <row r="77" spans="3:9" ht="16" thickBot="1" x14ac:dyDescent="0.4">
      <c r="C77" s="17" t="s">
        <v>48</v>
      </c>
      <c r="D77" s="23">
        <v>949</v>
      </c>
      <c r="E77" s="184">
        <f>89.85+0.081</f>
        <v>89.930999999999997</v>
      </c>
      <c r="F77" s="313">
        <f>728147.25+626</f>
        <v>728773.25</v>
      </c>
    </row>
    <row r="78" spans="3:9" ht="16" thickBot="1" x14ac:dyDescent="0.4">
      <c r="C78" s="17" t="s">
        <v>88</v>
      </c>
      <c r="D78" s="23">
        <v>0</v>
      </c>
      <c r="E78" s="184">
        <v>0</v>
      </c>
      <c r="F78" s="414">
        <v>0</v>
      </c>
    </row>
    <row r="79" spans="3:9" ht="16" thickBot="1" x14ac:dyDescent="0.4">
      <c r="C79" s="17" t="s">
        <v>49</v>
      </c>
      <c r="D79" s="23">
        <v>1</v>
      </c>
      <c r="E79" s="413">
        <v>0.06</v>
      </c>
      <c r="F79" s="415">
        <v>479.23</v>
      </c>
    </row>
    <row r="80" spans="3:9" ht="16" thickBot="1" x14ac:dyDescent="0.4">
      <c r="C80" s="17" t="s">
        <v>24</v>
      </c>
      <c r="D80" s="24">
        <f>SUM(D77:D79)</f>
        <v>950</v>
      </c>
      <c r="E80" s="184">
        <f>SUM(E77:E79)</f>
        <v>89.991</v>
      </c>
      <c r="F80" s="313">
        <f>SUM(F77:F79)</f>
        <v>729252.48</v>
      </c>
    </row>
    <row r="81" spans="3:13" x14ac:dyDescent="0.35">
      <c r="E81" s="157"/>
      <c r="G81" s="154"/>
      <c r="H81" s="416"/>
    </row>
    <row r="82" spans="3:13" x14ac:dyDescent="0.35">
      <c r="C82" s="2" t="s">
        <v>127</v>
      </c>
      <c r="E82" s="157"/>
    </row>
    <row r="83" spans="3:13" ht="15" thickBot="1" x14ac:dyDescent="0.4">
      <c r="C83" s="2"/>
      <c r="E83" s="157"/>
    </row>
    <row r="84" spans="3:13" ht="15.75" customHeight="1" thickBot="1" x14ac:dyDescent="0.4">
      <c r="C84" s="102" t="s">
        <v>46</v>
      </c>
      <c r="D84" s="102" t="s">
        <v>50</v>
      </c>
      <c r="E84" s="163" t="s">
        <v>47</v>
      </c>
      <c r="F84" s="132"/>
    </row>
    <row r="85" spans="3:13" ht="16" thickBot="1" x14ac:dyDescent="0.4">
      <c r="C85" s="103"/>
      <c r="D85" s="103"/>
      <c r="E85" s="159" t="s">
        <v>20</v>
      </c>
      <c r="F85" s="26" t="s">
        <v>21</v>
      </c>
    </row>
    <row r="86" spans="3:13" ht="16" thickBot="1" x14ac:dyDescent="0.4">
      <c r="C86" s="17" t="s">
        <v>48</v>
      </c>
      <c r="D86" s="426">
        <v>6922</v>
      </c>
      <c r="E86" s="419">
        <v>8044.02</v>
      </c>
      <c r="F86" s="423">
        <v>2632759</v>
      </c>
      <c r="K86" s="13" t="s">
        <v>208</v>
      </c>
      <c r="L86" s="13" t="s">
        <v>208</v>
      </c>
      <c r="M86" s="13" t="s">
        <v>208</v>
      </c>
    </row>
    <row r="87" spans="3:13" ht="16" thickBot="1" x14ac:dyDescent="0.4">
      <c r="C87" s="30" t="s">
        <v>88</v>
      </c>
      <c r="D87" s="155">
        <v>0</v>
      </c>
      <c r="E87" s="184">
        <v>0</v>
      </c>
      <c r="F87" s="313">
        <v>0</v>
      </c>
    </row>
    <row r="88" spans="3:13" ht="16" thickBot="1" x14ac:dyDescent="0.4">
      <c r="C88" s="30" t="s">
        <v>49</v>
      </c>
      <c r="D88" s="155">
        <v>0</v>
      </c>
      <c r="E88" s="184">
        <v>0</v>
      </c>
      <c r="F88" s="313">
        <v>0</v>
      </c>
    </row>
    <row r="89" spans="3:13" ht="16" thickBot="1" x14ac:dyDescent="0.4">
      <c r="C89" s="17" t="s">
        <v>24</v>
      </c>
      <c r="D89" s="426">
        <f>SUM(D86:D88)</f>
        <v>6922</v>
      </c>
      <c r="E89" s="419">
        <f>SUM(E86:E88)</f>
        <v>8044.02</v>
      </c>
      <c r="F89" s="423">
        <f>SUM(F86:F88)</f>
        <v>2632759</v>
      </c>
      <c r="K89" s="13" t="s">
        <v>208</v>
      </c>
      <c r="L89" s="13" t="s">
        <v>208</v>
      </c>
      <c r="M89" s="13" t="s">
        <v>208</v>
      </c>
    </row>
    <row r="90" spans="3:13" x14ac:dyDescent="0.35">
      <c r="E90" s="310"/>
      <c r="F90" s="310"/>
    </row>
    <row r="91" spans="3:13" x14ac:dyDescent="0.35">
      <c r="C91" s="258" t="s">
        <v>119</v>
      </c>
      <c r="E91" s="157"/>
    </row>
    <row r="92" spans="3:13" ht="15" thickBot="1" x14ac:dyDescent="0.4">
      <c r="C92" s="2"/>
      <c r="E92" s="157"/>
    </row>
    <row r="93" spans="3:13" ht="16" thickBot="1" x14ac:dyDescent="0.4">
      <c r="C93" s="102" t="s">
        <v>46</v>
      </c>
      <c r="D93" s="102" t="s">
        <v>50</v>
      </c>
      <c r="E93" s="163" t="s">
        <v>47</v>
      </c>
      <c r="F93" s="132"/>
    </row>
    <row r="94" spans="3:13" ht="16" thickBot="1" x14ac:dyDescent="0.4">
      <c r="C94" s="103"/>
      <c r="D94" s="103"/>
      <c r="E94" s="159" t="s">
        <v>20</v>
      </c>
      <c r="F94" s="26" t="s">
        <v>21</v>
      </c>
    </row>
    <row r="95" spans="3:13" ht="16" thickBot="1" x14ac:dyDescent="0.4">
      <c r="C95" s="17" t="s">
        <v>48</v>
      </c>
      <c r="D95" s="155">
        <v>1091</v>
      </c>
      <c r="E95" s="184">
        <f>462.8562+65.4174</f>
        <v>528.27359999999999</v>
      </c>
      <c r="F95" s="313">
        <f>1881063.3+320374.3</f>
        <v>2201437.6</v>
      </c>
    </row>
    <row r="96" spans="3:13" ht="16" thickBot="1" x14ac:dyDescent="0.4">
      <c r="C96" s="30" t="s">
        <v>88</v>
      </c>
      <c r="D96" s="155">
        <v>2</v>
      </c>
      <c r="E96" s="184">
        <f>0.5796+0.0808</f>
        <v>0.66039999999999999</v>
      </c>
      <c r="F96" s="313">
        <f>2829.2+407.3</f>
        <v>3236.5</v>
      </c>
    </row>
    <row r="97" spans="3:6" ht="16" thickBot="1" x14ac:dyDescent="0.4">
      <c r="C97" s="30" t="s">
        <v>49</v>
      </c>
      <c r="D97" s="155">
        <v>0</v>
      </c>
      <c r="E97" s="184">
        <v>0</v>
      </c>
      <c r="F97" s="313">
        <v>0</v>
      </c>
    </row>
    <row r="98" spans="3:6" ht="16" thickBot="1" x14ac:dyDescent="0.4">
      <c r="C98" s="17" t="s">
        <v>24</v>
      </c>
      <c r="D98" s="32">
        <f>SUM(D95:D97)</f>
        <v>1093</v>
      </c>
      <c r="E98" s="184">
        <f>SUM(E95:E97)</f>
        <v>528.93399999999997</v>
      </c>
      <c r="F98" s="313">
        <f>SUM(F95:F97)</f>
        <v>2204674.1</v>
      </c>
    </row>
  </sheetData>
  <pageMargins left="0.7" right="0.7" top="0.75" bottom="0.5" header="0.3" footer="0.3"/>
  <pageSetup orientation="portrait" r:id="rId1"/>
  <headerFooter>
    <oddFooter>&amp;R&amp;"-,Bold"&amp;14&amp;F</oddFooter>
  </headerFooter>
  <rowBreaks count="1" manualBreakCount="1">
    <brk id="37" min="2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23A1-939A-4424-9110-0A945201956D}">
  <dimension ref="A1:D6"/>
  <sheetViews>
    <sheetView topLeftCell="B1" workbookViewId="0">
      <selection activeCell="I26" sqref="I26"/>
    </sheetView>
  </sheetViews>
  <sheetFormatPr defaultRowHeight="14.5" x14ac:dyDescent="0.35"/>
  <cols>
    <col min="1" max="1" width="16.453125" customWidth="1"/>
    <col min="2" max="2" width="31.54296875" customWidth="1"/>
    <col min="3" max="3" width="36.54296875" customWidth="1"/>
    <col min="4" max="4" width="18.54296875" bestFit="1" customWidth="1"/>
  </cols>
  <sheetData>
    <row r="1" spans="1:4" ht="31.5" thickBot="1" x14ac:dyDescent="0.4">
      <c r="A1" s="136" t="s">
        <v>92</v>
      </c>
      <c r="B1" s="137" t="s">
        <v>93</v>
      </c>
      <c r="C1" s="145" t="s">
        <v>94</v>
      </c>
      <c r="D1" s="148" t="s">
        <v>103</v>
      </c>
    </row>
    <row r="2" spans="1:4" ht="16" thickBot="1" x14ac:dyDescent="0.4">
      <c r="A2" s="138">
        <v>2017</v>
      </c>
      <c r="B2" s="139">
        <v>1773334</v>
      </c>
      <c r="C2" s="146" t="s">
        <v>95</v>
      </c>
      <c r="D2" s="150">
        <f>B2*3.17654169%</f>
        <v>56330.693812944606</v>
      </c>
    </row>
    <row r="3" spans="1:4" ht="16" thickBot="1" x14ac:dyDescent="0.4">
      <c r="A3" s="138">
        <v>2018</v>
      </c>
      <c r="B3" s="139">
        <v>1773334</v>
      </c>
      <c r="C3" s="146" t="s">
        <v>96</v>
      </c>
      <c r="D3" s="150">
        <f>B3*3.17654169%</f>
        <v>56330.693812944606</v>
      </c>
    </row>
    <row r="4" spans="1:4" ht="16" thickBot="1" x14ac:dyDescent="0.4">
      <c r="A4" s="138">
        <v>2019</v>
      </c>
      <c r="B4" s="139">
        <v>1806574</v>
      </c>
      <c r="C4" s="146" t="s">
        <v>97</v>
      </c>
      <c r="D4" s="150">
        <f>B4*3.17654169%</f>
        <v>57386.576270700607</v>
      </c>
    </row>
    <row r="5" spans="1:4" ht="16" thickBot="1" x14ac:dyDescent="0.4">
      <c r="A5" s="138">
        <v>2020</v>
      </c>
      <c r="B5" s="139">
        <v>1837344</v>
      </c>
      <c r="C5" s="146" t="s">
        <v>98</v>
      </c>
      <c r="D5" s="150">
        <f>B5*3.17654169%</f>
        <v>58363.998148713603</v>
      </c>
    </row>
    <row r="6" spans="1:4" ht="16" thickBot="1" x14ac:dyDescent="0.4">
      <c r="A6" s="140" t="s">
        <v>99</v>
      </c>
      <c r="B6" s="141">
        <v>7190586</v>
      </c>
      <c r="C6" s="147"/>
      <c r="D6" s="14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Table 1 </vt:lpstr>
      <vt:lpstr>Table 1(2)</vt:lpstr>
      <vt:lpstr>Table 4</vt:lpstr>
      <vt:lpstr>Table 4(2)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13</vt:lpstr>
      <vt:lpstr>Table 14</vt:lpstr>
      <vt:lpstr>Appendix A</vt:lpstr>
      <vt:lpstr>M&amp;V</vt:lpstr>
      <vt:lpstr>'Table 7'!_ftn3</vt:lpstr>
      <vt:lpstr>'Table 7'!_ftn4</vt:lpstr>
      <vt:lpstr>'Table 7'!_ftn5</vt:lpstr>
      <vt:lpstr>'Table 4'!_Hlk64901114</vt:lpstr>
      <vt:lpstr>'Table 4(2)'!_Hlk64901114</vt:lpstr>
      <vt:lpstr>'Appendix A'!Print_Area</vt:lpstr>
      <vt:lpstr>'Table 10'!Print_Area</vt:lpstr>
      <vt:lpstr>'Table 11'!Print_Area</vt:lpstr>
      <vt:lpstr>'Table 13'!Print_Area</vt:lpstr>
      <vt:lpstr>'Table 4'!Print_Area</vt:lpstr>
      <vt:lpstr>'Table 4(2)'!Print_Area</vt:lpstr>
      <vt:lpstr>'Table 6'!Print_Area</vt:lpstr>
      <vt:lpstr>'Table 7'!Print_Area</vt:lpstr>
      <vt:lpstr>'Table 8'!Print_Area</vt:lpstr>
      <vt:lpstr>'Table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2020-03-31T22:46:39Z</dcterms:created>
  <dcterms:modified xsi:type="dcterms:W3CDTF">2022-04-28T18:22:31Z</dcterms:modified>
</cp:coreProperties>
</file>